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'DC42'!$A$1:$AA$56</definedName>
    <definedName name="_xlnm.Print_Area" localSheetId="11">'DC48'!$A$1:$AA$56</definedName>
    <definedName name="_xlnm.Print_Area" localSheetId="1">EKU!$A$1:$AA$56</definedName>
    <definedName name="_xlnm.Print_Area" localSheetId="4">'GT421'!$A$1:$AA$56</definedName>
    <definedName name="_xlnm.Print_Area" localSheetId="5">'GT422'!$A$1:$AA$56</definedName>
    <definedName name="_xlnm.Print_Area" localSheetId="6">'GT423'!$A$1:$AA$56</definedName>
    <definedName name="_xlnm.Print_Area" localSheetId="8">'GT481'!$A$1:$AA$56</definedName>
    <definedName name="_xlnm.Print_Area" localSheetId="9">'GT484'!$A$1:$AA$56</definedName>
    <definedName name="_xlnm.Print_Area" localSheetId="10">'GT485'!$A$1:$AA$56</definedName>
    <definedName name="_xlnm.Print_Area" localSheetId="2">JHB!$A$1:$AA$56</definedName>
    <definedName name="_xlnm.Print_Area" localSheetId="0">Summary!$A$1:$AA$56</definedName>
    <definedName name="_xlnm.Print_Area" localSheetId="3">TSH!$A$1:$AA$56</definedName>
  </definedNames>
  <calcPr calcId="162913"/>
</workbook>
</file>

<file path=xl/calcChain.xml><?xml version="1.0" encoding="utf-8"?>
<calcChain xmlns="http://schemas.openxmlformats.org/spreadsheetml/2006/main">
  <c r="H45" i="2" l="1"/>
  <c r="H47" i="2" s="1"/>
  <c r="W43" i="3"/>
  <c r="W45" i="3" s="1"/>
  <c r="W47" i="3" s="1"/>
  <c r="P43" i="5"/>
  <c r="P45" i="5" s="1"/>
  <c r="P47" i="5" s="1"/>
  <c r="I41" i="2"/>
  <c r="I43" i="2" s="1"/>
  <c r="I45" i="2" s="1"/>
  <c r="I47" i="2" s="1"/>
  <c r="R41" i="3"/>
  <c r="R43" i="3" s="1"/>
  <c r="R45" i="3" s="1"/>
  <c r="R47" i="3" s="1"/>
  <c r="K41" i="3"/>
  <c r="K43" i="3" s="1"/>
  <c r="K45" i="3" s="1"/>
  <c r="K47" i="3" s="1"/>
  <c r="R41" i="5"/>
  <c r="R43" i="5" s="1"/>
  <c r="R45" i="5" s="1"/>
  <c r="R47" i="5" s="1"/>
  <c r="I37" i="3"/>
  <c r="I41" i="3" s="1"/>
  <c r="I43" i="3" s="1"/>
  <c r="I45" i="3" s="1"/>
  <c r="I47" i="3" s="1"/>
  <c r="I37" i="4"/>
  <c r="I41" i="4" s="1"/>
  <c r="I43" i="4" s="1"/>
  <c r="I45" i="4" s="1"/>
  <c r="I47" i="4" s="1"/>
  <c r="Y37" i="5"/>
  <c r="Y41" i="5" s="1"/>
  <c r="Y43" i="5" s="1"/>
  <c r="Y45" i="5" s="1"/>
  <c r="Y47" i="5" s="1"/>
  <c r="E37" i="5"/>
  <c r="E41" i="5" s="1"/>
  <c r="E43" i="5" s="1"/>
  <c r="E45" i="5" s="1"/>
  <c r="E47" i="5" s="1"/>
  <c r="C37" i="5"/>
  <c r="C41" i="5" s="1"/>
  <c r="C43" i="5" s="1"/>
  <c r="C45" i="5" s="1"/>
  <c r="C47" i="5" s="1"/>
  <c r="U37" i="6"/>
  <c r="U41" i="6" s="1"/>
  <c r="U43" i="6" s="1"/>
  <c r="U45" i="6" s="1"/>
  <c r="U47" i="6" s="1"/>
  <c r="S37" i="6"/>
  <c r="S41" i="6" s="1"/>
  <c r="S43" i="6" s="1"/>
  <c r="S45" i="6" s="1"/>
  <c r="S47" i="6" s="1"/>
  <c r="M37" i="6"/>
  <c r="M41" i="6" s="1"/>
  <c r="M43" i="6" s="1"/>
  <c r="M45" i="6" s="1"/>
  <c r="M47" i="6" s="1"/>
  <c r="K37" i="6"/>
  <c r="K41" i="6" s="1"/>
  <c r="K43" i="6" s="1"/>
  <c r="K45" i="6" s="1"/>
  <c r="K47" i="6" s="1"/>
  <c r="E37" i="6"/>
  <c r="E41" i="6" s="1"/>
  <c r="E43" i="6" s="1"/>
  <c r="E45" i="6" s="1"/>
  <c r="E47" i="6" s="1"/>
  <c r="C37" i="6"/>
  <c r="C41" i="6" s="1"/>
  <c r="C43" i="6" s="1"/>
  <c r="C45" i="6" s="1"/>
  <c r="C47" i="6" s="1"/>
  <c r="S37" i="7"/>
  <c r="S41" i="7" s="1"/>
  <c r="S43" i="7" s="1"/>
  <c r="S45" i="7" s="1"/>
  <c r="S47" i="7" s="1"/>
  <c r="K37" i="7"/>
  <c r="K41" i="7" s="1"/>
  <c r="K43" i="7" s="1"/>
  <c r="K45" i="7" s="1"/>
  <c r="K47" i="7" s="1"/>
  <c r="C37" i="7"/>
  <c r="C41" i="7" s="1"/>
  <c r="C43" i="7" s="1"/>
  <c r="C45" i="7" s="1"/>
  <c r="C47" i="7" s="1"/>
  <c r="S37" i="8"/>
  <c r="S41" i="8" s="1"/>
  <c r="S43" i="8" s="1"/>
  <c r="S45" i="8" s="1"/>
  <c r="S47" i="8" s="1"/>
  <c r="K37" i="8"/>
  <c r="K41" i="8" s="1"/>
  <c r="K43" i="8" s="1"/>
  <c r="K45" i="8" s="1"/>
  <c r="K47" i="8" s="1"/>
  <c r="C37" i="8"/>
  <c r="C41" i="8" s="1"/>
  <c r="C43" i="8" s="1"/>
  <c r="C45" i="8" s="1"/>
  <c r="C47" i="8" s="1"/>
  <c r="S37" i="9"/>
  <c r="S41" i="9" s="1"/>
  <c r="S43" i="9" s="1"/>
  <c r="S45" i="9" s="1"/>
  <c r="S47" i="9" s="1"/>
  <c r="K37" i="9"/>
  <c r="K41" i="9" s="1"/>
  <c r="K43" i="9" s="1"/>
  <c r="K45" i="9" s="1"/>
  <c r="K47" i="9" s="1"/>
  <c r="C37" i="9"/>
  <c r="C41" i="9" s="1"/>
  <c r="C43" i="9" s="1"/>
  <c r="C45" i="9" s="1"/>
  <c r="C47" i="9" s="1"/>
  <c r="S37" i="10"/>
  <c r="S41" i="10" s="1"/>
  <c r="S43" i="10" s="1"/>
  <c r="S45" i="10" s="1"/>
  <c r="S47" i="10" s="1"/>
  <c r="K37" i="10"/>
  <c r="K41" i="10" s="1"/>
  <c r="K43" i="10" s="1"/>
  <c r="K45" i="10" s="1"/>
  <c r="K47" i="10" s="1"/>
  <c r="C37" i="10"/>
  <c r="C41" i="10" s="1"/>
  <c r="C43" i="10" s="1"/>
  <c r="C45" i="10" s="1"/>
  <c r="C47" i="10" s="1"/>
  <c r="S37" i="11"/>
  <c r="S41" i="11" s="1"/>
  <c r="S43" i="11" s="1"/>
  <c r="S45" i="11" s="1"/>
  <c r="S47" i="11" s="1"/>
  <c r="K37" i="11"/>
  <c r="K41" i="11" s="1"/>
  <c r="K43" i="11" s="1"/>
  <c r="K45" i="11" s="1"/>
  <c r="K47" i="11" s="1"/>
  <c r="C37" i="11"/>
  <c r="C41" i="11" s="1"/>
  <c r="C43" i="11" s="1"/>
  <c r="C45" i="11" s="1"/>
  <c r="C47" i="11" s="1"/>
  <c r="S37" i="12"/>
  <c r="S41" i="12" s="1"/>
  <c r="S43" i="12" s="1"/>
  <c r="S45" i="12" s="1"/>
  <c r="S47" i="12" s="1"/>
  <c r="K37" i="12"/>
  <c r="K41" i="12" s="1"/>
  <c r="K43" i="12" s="1"/>
  <c r="K45" i="12" s="1"/>
  <c r="K47" i="12" s="1"/>
  <c r="C37" i="12"/>
  <c r="C41" i="12" s="1"/>
  <c r="C43" i="12" s="1"/>
  <c r="C45" i="12" s="1"/>
  <c r="C47" i="12" s="1"/>
  <c r="S37" i="1"/>
  <c r="S41" i="1" s="1"/>
  <c r="S43" i="1" s="1"/>
  <c r="S45" i="1" s="1"/>
  <c r="S47" i="1" s="1"/>
  <c r="K37" i="1"/>
  <c r="K41" i="1" s="1"/>
  <c r="K43" i="1" s="1"/>
  <c r="K45" i="1" s="1"/>
  <c r="K47" i="1" s="1"/>
  <c r="C37" i="1"/>
  <c r="C41" i="1" s="1"/>
  <c r="C43" i="1" s="1"/>
  <c r="C45" i="1" s="1"/>
  <c r="C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T37" i="4" s="1"/>
  <c r="T41" i="4" s="1"/>
  <c r="T43" i="4" s="1"/>
  <c r="T45" i="4" s="1"/>
  <c r="T47" i="4" s="1"/>
  <c r="S35" i="4"/>
  <c r="R35" i="4"/>
  <c r="Q35" i="4"/>
  <c r="P35" i="4"/>
  <c r="O35" i="4"/>
  <c r="N35" i="4"/>
  <c r="M35" i="4"/>
  <c r="L35" i="4"/>
  <c r="L37" i="4" s="1"/>
  <c r="L41" i="4" s="1"/>
  <c r="L43" i="4" s="1"/>
  <c r="L45" i="4" s="1"/>
  <c r="L47" i="4" s="1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L37" i="5" s="1"/>
  <c r="L41" i="5" s="1"/>
  <c r="L43" i="5" s="1"/>
  <c r="L45" i="5" s="1"/>
  <c r="L47" i="5" s="1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U37" i="7" s="1"/>
  <c r="U41" i="7" s="1"/>
  <c r="U43" i="7" s="1"/>
  <c r="U45" i="7" s="1"/>
  <c r="U47" i="7" s="1"/>
  <c r="T35" i="7"/>
  <c r="S35" i="7"/>
  <c r="R35" i="7"/>
  <c r="Q35" i="7"/>
  <c r="P35" i="7"/>
  <c r="O35" i="7"/>
  <c r="N35" i="7"/>
  <c r="M35" i="7"/>
  <c r="M37" i="7" s="1"/>
  <c r="M41" i="7" s="1"/>
  <c r="M43" i="7" s="1"/>
  <c r="M45" i="7" s="1"/>
  <c r="M47" i="7" s="1"/>
  <c r="L35" i="7"/>
  <c r="K35" i="7"/>
  <c r="J35" i="7"/>
  <c r="I35" i="7"/>
  <c r="H35" i="7"/>
  <c r="G35" i="7"/>
  <c r="F35" i="7"/>
  <c r="E35" i="7"/>
  <c r="E37" i="7" s="1"/>
  <c r="E41" i="7" s="1"/>
  <c r="E43" i="7" s="1"/>
  <c r="E45" i="7" s="1"/>
  <c r="E47" i="7" s="1"/>
  <c r="D35" i="7"/>
  <c r="C35" i="7"/>
  <c r="AA35" i="8"/>
  <c r="Y35" i="8"/>
  <c r="X35" i="8"/>
  <c r="W35" i="8"/>
  <c r="V35" i="8"/>
  <c r="U35" i="8"/>
  <c r="U37" i="8" s="1"/>
  <c r="U41" i="8" s="1"/>
  <c r="U43" i="8" s="1"/>
  <c r="U45" i="8" s="1"/>
  <c r="U47" i="8" s="1"/>
  <c r="T35" i="8"/>
  <c r="S35" i="8"/>
  <c r="R35" i="8"/>
  <c r="Q35" i="8"/>
  <c r="P35" i="8"/>
  <c r="O35" i="8"/>
  <c r="N35" i="8"/>
  <c r="M35" i="8"/>
  <c r="M37" i="8" s="1"/>
  <c r="M41" i="8" s="1"/>
  <c r="M43" i="8" s="1"/>
  <c r="M45" i="8" s="1"/>
  <c r="M47" i="8" s="1"/>
  <c r="L35" i="8"/>
  <c r="K35" i="8"/>
  <c r="J35" i="8"/>
  <c r="I35" i="8"/>
  <c r="H35" i="8"/>
  <c r="G35" i="8"/>
  <c r="F35" i="8"/>
  <c r="E35" i="8"/>
  <c r="E37" i="8" s="1"/>
  <c r="E41" i="8" s="1"/>
  <c r="E43" i="8" s="1"/>
  <c r="E45" i="8" s="1"/>
  <c r="E47" i="8" s="1"/>
  <c r="D35" i="8"/>
  <c r="C35" i="8"/>
  <c r="AA35" i="9"/>
  <c r="Y35" i="9"/>
  <c r="X35" i="9"/>
  <c r="Z35" i="9" s="1"/>
  <c r="W35" i="9"/>
  <c r="V35" i="9"/>
  <c r="U35" i="9"/>
  <c r="U37" i="9" s="1"/>
  <c r="U41" i="9" s="1"/>
  <c r="U43" i="9" s="1"/>
  <c r="U45" i="9" s="1"/>
  <c r="U47" i="9" s="1"/>
  <c r="T35" i="9"/>
  <c r="S35" i="9"/>
  <c r="R35" i="9"/>
  <c r="Q35" i="9"/>
  <c r="P35" i="9"/>
  <c r="O35" i="9"/>
  <c r="N35" i="9"/>
  <c r="M35" i="9"/>
  <c r="M37" i="9" s="1"/>
  <c r="M41" i="9" s="1"/>
  <c r="M43" i="9" s="1"/>
  <c r="M45" i="9" s="1"/>
  <c r="M47" i="9" s="1"/>
  <c r="L35" i="9"/>
  <c r="K35" i="9"/>
  <c r="J35" i="9"/>
  <c r="I35" i="9"/>
  <c r="H35" i="9"/>
  <c r="G35" i="9"/>
  <c r="F35" i="9"/>
  <c r="E35" i="9"/>
  <c r="E37" i="9" s="1"/>
  <c r="E41" i="9" s="1"/>
  <c r="E43" i="9" s="1"/>
  <c r="E45" i="9" s="1"/>
  <c r="E47" i="9" s="1"/>
  <c r="D35" i="9"/>
  <c r="C35" i="9"/>
  <c r="AA35" i="10"/>
  <c r="Y35" i="10"/>
  <c r="X35" i="10"/>
  <c r="Z35" i="10" s="1"/>
  <c r="W35" i="10"/>
  <c r="V35" i="10"/>
  <c r="U35" i="10"/>
  <c r="U37" i="10" s="1"/>
  <c r="U41" i="10" s="1"/>
  <c r="U43" i="10" s="1"/>
  <c r="U45" i="10" s="1"/>
  <c r="U47" i="10" s="1"/>
  <c r="T35" i="10"/>
  <c r="S35" i="10"/>
  <c r="R35" i="10"/>
  <c r="Q35" i="10"/>
  <c r="P35" i="10"/>
  <c r="O35" i="10"/>
  <c r="N35" i="10"/>
  <c r="M35" i="10"/>
  <c r="M37" i="10" s="1"/>
  <c r="M41" i="10" s="1"/>
  <c r="M43" i="10" s="1"/>
  <c r="M45" i="10" s="1"/>
  <c r="M47" i="10" s="1"/>
  <c r="L35" i="10"/>
  <c r="K35" i="10"/>
  <c r="J35" i="10"/>
  <c r="I35" i="10"/>
  <c r="H35" i="10"/>
  <c r="G35" i="10"/>
  <c r="F35" i="10"/>
  <c r="E35" i="10"/>
  <c r="E37" i="10" s="1"/>
  <c r="E41" i="10" s="1"/>
  <c r="E43" i="10" s="1"/>
  <c r="E45" i="10" s="1"/>
  <c r="E47" i="10" s="1"/>
  <c r="D35" i="10"/>
  <c r="C35" i="10"/>
  <c r="AA35" i="11"/>
  <c r="Y35" i="11"/>
  <c r="X35" i="11"/>
  <c r="Z35" i="11" s="1"/>
  <c r="W35" i="11"/>
  <c r="V35" i="11"/>
  <c r="U35" i="11"/>
  <c r="U37" i="11" s="1"/>
  <c r="U41" i="11" s="1"/>
  <c r="U43" i="11" s="1"/>
  <c r="U45" i="11" s="1"/>
  <c r="U47" i="11" s="1"/>
  <c r="T35" i="11"/>
  <c r="S35" i="11"/>
  <c r="R35" i="11"/>
  <c r="Q35" i="11"/>
  <c r="P35" i="11"/>
  <c r="O35" i="11"/>
  <c r="N35" i="11"/>
  <c r="M35" i="11"/>
  <c r="M37" i="11" s="1"/>
  <c r="M41" i="11" s="1"/>
  <c r="M43" i="11" s="1"/>
  <c r="M45" i="11" s="1"/>
  <c r="M47" i="11" s="1"/>
  <c r="L35" i="11"/>
  <c r="K35" i="11"/>
  <c r="J35" i="11"/>
  <c r="I35" i="11"/>
  <c r="H35" i="11"/>
  <c r="G35" i="11"/>
  <c r="F35" i="11"/>
  <c r="E35" i="11"/>
  <c r="E37" i="11" s="1"/>
  <c r="E41" i="11" s="1"/>
  <c r="E43" i="11" s="1"/>
  <c r="E45" i="11" s="1"/>
  <c r="E47" i="11" s="1"/>
  <c r="D35" i="11"/>
  <c r="C35" i="11"/>
  <c r="AA35" i="12"/>
  <c r="Y35" i="12"/>
  <c r="X35" i="12"/>
  <c r="Z35" i="12" s="1"/>
  <c r="W35" i="12"/>
  <c r="V35" i="12"/>
  <c r="U35" i="12"/>
  <c r="U37" i="12" s="1"/>
  <c r="U41" i="12" s="1"/>
  <c r="U43" i="12" s="1"/>
  <c r="U45" i="12" s="1"/>
  <c r="U47" i="12" s="1"/>
  <c r="T35" i="12"/>
  <c r="S35" i="12"/>
  <c r="R35" i="12"/>
  <c r="Q35" i="12"/>
  <c r="P35" i="12"/>
  <c r="O35" i="12"/>
  <c r="N35" i="12"/>
  <c r="M35" i="12"/>
  <c r="M37" i="12" s="1"/>
  <c r="M41" i="12" s="1"/>
  <c r="M43" i="12" s="1"/>
  <c r="M45" i="12" s="1"/>
  <c r="M47" i="12" s="1"/>
  <c r="L35" i="12"/>
  <c r="K35" i="12"/>
  <c r="J35" i="12"/>
  <c r="I35" i="12"/>
  <c r="H35" i="12"/>
  <c r="G35" i="12"/>
  <c r="F35" i="12"/>
  <c r="E35" i="12"/>
  <c r="E37" i="12" s="1"/>
  <c r="E41" i="12" s="1"/>
  <c r="E43" i="12" s="1"/>
  <c r="E45" i="12" s="1"/>
  <c r="E47" i="12" s="1"/>
  <c r="D35" i="12"/>
  <c r="C35" i="12"/>
  <c r="AA35" i="1"/>
  <c r="Y35" i="1"/>
  <c r="X35" i="1"/>
  <c r="Z35" i="1" s="1"/>
  <c r="W35" i="1"/>
  <c r="V35" i="1"/>
  <c r="U35" i="1"/>
  <c r="U37" i="1" s="1"/>
  <c r="U41" i="1" s="1"/>
  <c r="U43" i="1" s="1"/>
  <c r="U45" i="1" s="1"/>
  <c r="U47" i="1" s="1"/>
  <c r="T35" i="1"/>
  <c r="S35" i="1"/>
  <c r="R35" i="1"/>
  <c r="Q35" i="1"/>
  <c r="P35" i="1"/>
  <c r="O35" i="1"/>
  <c r="N35" i="1"/>
  <c r="M35" i="1"/>
  <c r="M37" i="1" s="1"/>
  <c r="M41" i="1" s="1"/>
  <c r="M43" i="1" s="1"/>
  <c r="M45" i="1" s="1"/>
  <c r="M47" i="1" s="1"/>
  <c r="L35" i="1"/>
  <c r="K35" i="1"/>
  <c r="J35" i="1"/>
  <c r="I35" i="1"/>
  <c r="H35" i="1"/>
  <c r="G35" i="1"/>
  <c r="F35" i="1"/>
  <c r="E35" i="1"/>
  <c r="E37" i="1" s="1"/>
  <c r="E41" i="1" s="1"/>
  <c r="E43" i="1" s="1"/>
  <c r="E45" i="1" s="1"/>
  <c r="E47" i="1" s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J37" i="2" s="1"/>
  <c r="J41" i="2" s="1"/>
  <c r="J43" i="2" s="1"/>
  <c r="J45" i="2" s="1"/>
  <c r="J47" i="2" s="1"/>
  <c r="I21" i="2"/>
  <c r="I37" i="2" s="1"/>
  <c r="H21" i="2"/>
  <c r="H37" i="2" s="1"/>
  <c r="H41" i="2" s="1"/>
  <c r="H43" i="2" s="1"/>
  <c r="G21" i="2"/>
  <c r="G37" i="2" s="1"/>
  <c r="G41" i="2" s="1"/>
  <c r="G43" i="2" s="1"/>
  <c r="G45" i="2" s="1"/>
  <c r="G47" i="2" s="1"/>
  <c r="F21" i="2"/>
  <c r="X3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J21" i="3"/>
  <c r="J37" i="3" s="1"/>
  <c r="J41" i="3" s="1"/>
  <c r="J43" i="3" s="1"/>
  <c r="J45" i="3" s="1"/>
  <c r="J47" i="3" s="1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X3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Q21" i="5"/>
  <c r="Q37" i="5" s="1"/>
  <c r="Q41" i="5" s="1"/>
  <c r="Q43" i="5" s="1"/>
  <c r="Q45" i="5" s="1"/>
  <c r="Q47" i="5" s="1"/>
  <c r="P21" i="5"/>
  <c r="P37" i="5" s="1"/>
  <c r="P41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D21" i="5"/>
  <c r="D37" i="5" s="1"/>
  <c r="D41" i="5" s="1"/>
  <c r="D43" i="5" s="1"/>
  <c r="D45" i="5" s="1"/>
  <c r="D47" i="5" s="1"/>
  <c r="C21" i="5"/>
  <c r="AA21" i="6"/>
  <c r="AA37" i="6" s="1"/>
  <c r="AA41" i="6" s="1"/>
  <c r="AA43" i="6" s="1"/>
  <c r="AA45" i="6" s="1"/>
  <c r="AA47" i="6" s="1"/>
  <c r="Y21" i="6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D21" i="6"/>
  <c r="D37" i="6" s="1"/>
  <c r="D41" i="6" s="1"/>
  <c r="D43" i="6" s="1"/>
  <c r="D45" i="6" s="1"/>
  <c r="D47" i="6" s="1"/>
  <c r="C21" i="6"/>
  <c r="AA21" i="7"/>
  <c r="AA37" i="7" s="1"/>
  <c r="AA41" i="7" s="1"/>
  <c r="AA43" i="7" s="1"/>
  <c r="AA45" i="7" s="1"/>
  <c r="AA47" i="7" s="1"/>
  <c r="Z21" i="7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L37" i="7" s="1"/>
  <c r="L41" i="7" s="1"/>
  <c r="L43" i="7" s="1"/>
  <c r="L45" i="7" s="1"/>
  <c r="L47" i="7" s="1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L37" i="9" s="1"/>
  <c r="L41" i="9" s="1"/>
  <c r="L43" i="9" s="1"/>
  <c r="L45" i="9" s="1"/>
  <c r="L47" i="9" s="1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D21" i="9"/>
  <c r="D37" i="9" s="1"/>
  <c r="D41" i="9" s="1"/>
  <c r="D43" i="9" s="1"/>
  <c r="D45" i="9" s="1"/>
  <c r="D47" i="9" s="1"/>
  <c r="C21" i="9"/>
  <c r="AA21" i="10"/>
  <c r="AA37" i="10" s="1"/>
  <c r="AA41" i="10" s="1"/>
  <c r="AA43" i="10" s="1"/>
  <c r="AA45" i="10" s="1"/>
  <c r="AA47" i="10" s="1"/>
  <c r="Y21" i="10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T21" i="10"/>
  <c r="T37" i="10" s="1"/>
  <c r="T41" i="10" s="1"/>
  <c r="T43" i="10" s="1"/>
  <c r="T45" i="10" s="1"/>
  <c r="T47" i="10" s="1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L37" i="10" s="1"/>
  <c r="L41" i="10" s="1"/>
  <c r="L43" i="10" s="1"/>
  <c r="L45" i="10" s="1"/>
  <c r="L47" i="10" s="1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X37" i="10" s="1"/>
  <c r="E21" i="10"/>
  <c r="D21" i="10"/>
  <c r="D37" i="10" s="1"/>
  <c r="D41" i="10" s="1"/>
  <c r="D43" i="10" s="1"/>
  <c r="D45" i="10" s="1"/>
  <c r="D47" i="10" s="1"/>
  <c r="C21" i="10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T21" i="11"/>
  <c r="T37" i="11" s="1"/>
  <c r="T41" i="11" s="1"/>
  <c r="T43" i="11" s="1"/>
  <c r="T45" i="11" s="1"/>
  <c r="T47" i="11" s="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L21" i="11"/>
  <c r="L37" i="11" s="1"/>
  <c r="L41" i="11" s="1"/>
  <c r="L43" i="11" s="1"/>
  <c r="L45" i="11" s="1"/>
  <c r="L47" i="11" s="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D21" i="11"/>
  <c r="D37" i="11" s="1"/>
  <c r="D41" i="11" s="1"/>
  <c r="D43" i="11" s="1"/>
  <c r="D45" i="11" s="1"/>
  <c r="D47" i="11" s="1"/>
  <c r="C21" i="1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T37" i="12" s="1"/>
  <c r="T41" i="12" s="1"/>
  <c r="T43" i="12" s="1"/>
  <c r="T45" i="12" s="1"/>
  <c r="T47" i="12" s="1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D21" i="12"/>
  <c r="D37" i="12" s="1"/>
  <c r="D41" i="12" s="1"/>
  <c r="D43" i="12" s="1"/>
  <c r="D45" i="12" s="1"/>
  <c r="D47" i="12" s="1"/>
  <c r="C21" i="12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D21" i="1"/>
  <c r="D37" i="1" s="1"/>
  <c r="D41" i="1" s="1"/>
  <c r="D43" i="1" s="1"/>
  <c r="D45" i="1" s="1"/>
  <c r="D47" i="1" s="1"/>
  <c r="C21" i="1"/>
  <c r="Z37" i="8" l="1"/>
  <c r="X41" i="8"/>
  <c r="X41" i="6"/>
  <c r="Z37" i="9"/>
  <c r="X41" i="9"/>
  <c r="Z37" i="1"/>
  <c r="X41" i="1"/>
  <c r="Z37" i="12"/>
  <c r="X41" i="12"/>
  <c r="Z37" i="11"/>
  <c r="X41" i="11"/>
  <c r="X41" i="10"/>
  <c r="Z37" i="7"/>
  <c r="X41" i="7"/>
  <c r="Z21" i="9"/>
  <c r="Z21" i="8"/>
  <c r="Z37" i="2"/>
  <c r="X41" i="2"/>
  <c r="Z37" i="5"/>
  <c r="X41" i="5"/>
  <c r="Z21" i="6"/>
  <c r="Z35" i="8"/>
  <c r="F37" i="1"/>
  <c r="F41" i="1" s="1"/>
  <c r="F43" i="1" s="1"/>
  <c r="F45" i="1" s="1"/>
  <c r="F47" i="1" s="1"/>
  <c r="F37" i="12"/>
  <c r="F41" i="12" s="1"/>
  <c r="F43" i="12" s="1"/>
  <c r="F45" i="12" s="1"/>
  <c r="F47" i="12" s="1"/>
  <c r="F37" i="11"/>
  <c r="F41" i="11" s="1"/>
  <c r="F43" i="11" s="1"/>
  <c r="F45" i="11" s="1"/>
  <c r="F47" i="11" s="1"/>
  <c r="F37" i="10"/>
  <c r="F41" i="10" s="1"/>
  <c r="F43" i="10" s="1"/>
  <c r="F45" i="10" s="1"/>
  <c r="F47" i="10" s="1"/>
  <c r="F37" i="9"/>
  <c r="F41" i="9" s="1"/>
  <c r="F43" i="9" s="1"/>
  <c r="F45" i="9" s="1"/>
  <c r="F47" i="9" s="1"/>
  <c r="F37" i="8"/>
  <c r="F41" i="8" s="1"/>
  <c r="F43" i="8" s="1"/>
  <c r="F45" i="8" s="1"/>
  <c r="F47" i="8" s="1"/>
  <c r="F37" i="7"/>
  <c r="F41" i="7" s="1"/>
  <c r="F43" i="7" s="1"/>
  <c r="F45" i="7" s="1"/>
  <c r="F47" i="7" s="1"/>
  <c r="F37" i="6"/>
  <c r="F41" i="6" s="1"/>
  <c r="F43" i="6" s="1"/>
  <c r="F45" i="6" s="1"/>
  <c r="F47" i="6" s="1"/>
  <c r="F37" i="5"/>
  <c r="F41" i="5" s="1"/>
  <c r="F43" i="5" s="1"/>
  <c r="F45" i="5" s="1"/>
  <c r="F47" i="5" s="1"/>
  <c r="F37" i="2"/>
  <c r="F41" i="2" s="1"/>
  <c r="F43" i="2" s="1"/>
  <c r="F45" i="2" s="1"/>
  <c r="F47" i="2" s="1"/>
  <c r="F37" i="3"/>
  <c r="F41" i="3" s="1"/>
  <c r="F43" i="3" s="1"/>
  <c r="F45" i="3" s="1"/>
  <c r="F47" i="3" s="1"/>
  <c r="Z21" i="10"/>
  <c r="Z37" i="4"/>
  <c r="X41" i="4"/>
  <c r="C37" i="2"/>
  <c r="C41" i="2" s="1"/>
  <c r="C43" i="2" s="1"/>
  <c r="C45" i="2" s="1"/>
  <c r="C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Y37" i="10"/>
  <c r="Y41" i="10" s="1"/>
  <c r="Y43" i="10" s="1"/>
  <c r="Y45" i="10" s="1"/>
  <c r="Y47" i="10" s="1"/>
  <c r="Y37" i="6"/>
  <c r="Y41" i="6" s="1"/>
  <c r="Y43" i="6" s="1"/>
  <c r="Y45" i="6" s="1"/>
  <c r="Y47" i="6" s="1"/>
  <c r="F37" i="4"/>
  <c r="F41" i="4" s="1"/>
  <c r="F43" i="4" s="1"/>
  <c r="F45" i="4" s="1"/>
  <c r="F47" i="4" s="1"/>
  <c r="Z37" i="3"/>
  <c r="X41" i="3"/>
  <c r="Z41" i="1" l="1"/>
  <c r="X43" i="1"/>
  <c r="Z41" i="10"/>
  <c r="X43" i="10"/>
  <c r="Z41" i="9"/>
  <c r="X43" i="9"/>
  <c r="Z41" i="7"/>
  <c r="X43" i="7"/>
  <c r="X43" i="3"/>
  <c r="Z41" i="3"/>
  <c r="Z41" i="4"/>
  <c r="X43" i="4"/>
  <c r="Z41" i="5"/>
  <c r="X43" i="5"/>
  <c r="Z41" i="2"/>
  <c r="X43" i="2"/>
  <c r="Z37" i="10"/>
  <c r="Z41" i="6"/>
  <c r="X43" i="6"/>
  <c r="Z37" i="6"/>
  <c r="Z41" i="11"/>
  <c r="X43" i="11"/>
  <c r="Z41" i="12"/>
  <c r="X43" i="12"/>
  <c r="Z41" i="8"/>
  <c r="X43" i="8"/>
  <c r="Z43" i="12" l="1"/>
  <c r="X45" i="12"/>
  <c r="Z43" i="9"/>
  <c r="X45" i="9"/>
  <c r="Z43" i="5"/>
  <c r="X45" i="5"/>
  <c r="Z43" i="6"/>
  <c r="X45" i="6"/>
  <c r="Z43" i="2"/>
  <c r="X45" i="2"/>
  <c r="Z43" i="4"/>
  <c r="X45" i="4"/>
  <c r="Z43" i="8"/>
  <c r="X45" i="8"/>
  <c r="Z43" i="1"/>
  <c r="X45" i="1"/>
  <c r="Z43" i="7"/>
  <c r="X45" i="7"/>
  <c r="X45" i="11"/>
  <c r="Z43" i="11"/>
  <c r="Z43" i="10"/>
  <c r="X45" i="10"/>
  <c r="Z43" i="3"/>
  <c r="X45" i="3"/>
  <c r="Z45" i="1" l="1"/>
  <c r="X47" i="1"/>
  <c r="Z47" i="1" s="1"/>
  <c r="Z45" i="8"/>
  <c r="X47" i="8"/>
  <c r="Z47" i="8" s="1"/>
  <c r="Z45" i="5"/>
  <c r="X47" i="5"/>
  <c r="Z47" i="5" s="1"/>
  <c r="Z45" i="6"/>
  <c r="X47" i="6"/>
  <c r="Z47" i="6" s="1"/>
  <c r="Z45" i="3"/>
  <c r="X47" i="3"/>
  <c r="Z47" i="3" s="1"/>
  <c r="Z45" i="9"/>
  <c r="X47" i="9"/>
  <c r="Z47" i="9" s="1"/>
  <c r="X47" i="11"/>
  <c r="Z47" i="11" s="1"/>
  <c r="Z45" i="11"/>
  <c r="X47" i="7"/>
  <c r="Z47" i="7" s="1"/>
  <c r="Z45" i="7"/>
  <c r="Z45" i="2"/>
  <c r="X47" i="2"/>
  <c r="Z47" i="2" s="1"/>
  <c r="Z45" i="12"/>
  <c r="X47" i="12"/>
  <c r="Z47" i="12" s="1"/>
  <c r="Z45" i="10"/>
  <c r="X47" i="10"/>
  <c r="Z47" i="10" s="1"/>
  <c r="Z45" i="4"/>
  <c r="X47" i="4"/>
  <c r="Z47" i="4" s="1"/>
</calcChain>
</file>

<file path=xl/sharedStrings.xml><?xml version="1.0" encoding="utf-8"?>
<sst xmlns="http://schemas.openxmlformats.org/spreadsheetml/2006/main" count="1428" uniqueCount="84">
  <si>
    <t>Gauteng: City of Ekurhuleni (EKU)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</si>
  <si>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</si>
  <si>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</si>
  <si>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</si>
  <si>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</si>
  <si>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</si>
  <si>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</si>
  <si>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</si>
  <si>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</si>
  <si>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</si>
  <si>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</si>
  <si>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</si>
  <si>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</si>
  <si>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</si>
  <si>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</si>
  <si>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</si>
  <si>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</si>
  <si>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</si>
  <si>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</si>
  <si>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</si>
  <si>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</si>
  <si>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</si>
  <si>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</si>
  <si>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</si>
  <si>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</si>
  <si>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</si>
  <si>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</si>
  <si>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</si>
  <si>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</si>
  <si>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</si>
  <si>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</si>
  <si>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</si>
  <si>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</si>
  <si>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</si>
  <si>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</si>
  <si>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</si>
  <si>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</si>
  <si>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</si>
  <si>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</si>
  <si>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</si>
  <si>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</si>
  <si>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</si>
  <si>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</si>
  <si>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</si>
  <si>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</si>
  <si>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</si>
  <si>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</si>
  <si>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</si>
  <si>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</si>
  <si>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</si>
  <si>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</si>
  <si>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</si>
  <si>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</si>
  <si>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</si>
  <si>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</si>
  <si>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</si>
  <si>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</si>
  <si>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</si>
  <si>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</si>
  <si>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</si>
  <si>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</si>
  <si>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</si>
  <si>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</si>
  <si>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</si>
  <si>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</si>
  <si>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</si>
  <si>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</si>
  <si>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</si>
  <si>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</si>
  <si>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</si>
  <si>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</si>
  <si>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</si>
  <si>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City of Johannesburg (JHB) - Table C4 Quarterly Budgeted Financial Performance ( Waste water management                             ) for 2nd Quarter ended 31 December 2021 (Figures Finalised as at 2022/01/29)</t>
  </si>
  <si>
    <t>Gauteng: City of Tshwane (TSH) - Table C4 Quarterly Budgeted Financial Performance ( Waste water management                             ) for 2nd Quarter ended 31 December 2021 (Figures Finalised as at 2022/01/29)</t>
  </si>
  <si>
    <t>Gauteng: Emfuleni (GT421) - Table C4 Quarterly Budgeted Financial Performance ( Waste water management                             ) for 2nd Quarter ended 31 December 2021 (Figures Finalised as at 2022/01/29)</t>
  </si>
  <si>
    <t>Gauteng: Midvaal (GT422) - Table C4 Quarterly Budgeted Financial Performance ( Waste water management                             ) for 2nd Quarter ended 31 December 2021 (Figures Finalised as at 2022/01/29)</t>
  </si>
  <si>
    <t>Gauteng: Lesedi (GT423) - Table C4 Quarterly Budgeted Financial Performance ( Waste water management                             ) for 2nd Quarter ended 31 December 2021 (Figures Finalised as at 2022/01/29)</t>
  </si>
  <si>
    <t>Gauteng: Sedibeng (DC42) - Table C4 Quarterly Budgeted Financial Performance ( Waste water management                             ) for 2nd Quarter ended 31 December 2021 (Figures Finalised as at 2022/01/29)</t>
  </si>
  <si>
    <t>Gauteng: Mogale City (GT481) - Table C4 Quarterly Budgeted Financial Performance ( Waste water management                             ) for 2nd Quarter ended 31 December 2021 (Figures Finalised as at 2022/01/29)</t>
  </si>
  <si>
    <t>Gauteng: Merafong City (GT484) - Table C4 Quarterly Budgeted Financial Performance ( Waste water management                             ) for 2nd Quarter ended 31 December 2021 (Figures Finalised as at 2022/01/29)</t>
  </si>
  <si>
    <t>Gauteng: Rand West City (GT485) - Table C4 Quarterly Budgeted Financial Performance ( Waste water management                             ) for 2nd Quarter ended 31 December 2021 (Figures Finalised as at 2022/01/29)</t>
  </si>
  <si>
    <t>Gauteng: West Rand (DC48)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</si>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</sst>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/>
      <c r="P5" s="8"/>
      <c r="Q5" s="8"/>
      <c r="R5" s="8"/>
      <c r="S5" s="8"/>
      <c r="T5" s="8"/>
      <c r="U5" s="8"/>
      <c r="V5" s="8"/>
      <c r="W5" s="8">
        <v>-63972</v>
      </c>
      <c r="X5" s="8"/>
      <c r="Y5" s="8">
        <v>-63972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-50749266</v>
      </c>
      <c r="D6" s="6"/>
      <c r="E6" s="7">
        <v>-423676</v>
      </c>
      <c r="F6" s="8">
        <v>-423676</v>
      </c>
      <c r="G6" s="8">
        <v>-1123583</v>
      </c>
      <c r="H6" s="8">
        <v>-23993323</v>
      </c>
      <c r="I6" s="8">
        <v>-8446972</v>
      </c>
      <c r="J6" s="8">
        <v>-33563878</v>
      </c>
      <c r="K6" s="8">
        <v>-5639673</v>
      </c>
      <c r="L6" s="8">
        <v>-6235076</v>
      </c>
      <c r="M6" s="8">
        <v>-6255443</v>
      </c>
      <c r="N6" s="8">
        <v>-18130192</v>
      </c>
      <c r="O6" s="8"/>
      <c r="P6" s="8"/>
      <c r="Q6" s="8"/>
      <c r="R6" s="8"/>
      <c r="S6" s="8"/>
      <c r="T6" s="8"/>
      <c r="U6" s="8"/>
      <c r="V6" s="8"/>
      <c r="W6" s="8">
        <v>-51694070</v>
      </c>
      <c r="X6" s="8">
        <v>-211842</v>
      </c>
      <c r="Y6" s="8">
        <v>-51482228</v>
      </c>
      <c r="Z6" s="2">
        <v>24302.181814748728</v>
      </c>
      <c r="AA6" s="6">
        <v>-423676</v>
      </c>
    </row>
    <row r="7" spans="1:27" ht="13.5" x14ac:dyDescent="0.25">
      <c r="A7" s="25" t="s">
        <v>35</v>
      </c>
      <c r="B7" s="24" t="s">
        <v>32</v>
      </c>
      <c r="C7" s="6">
        <v>47380593</v>
      </c>
      <c r="D7" s="6"/>
      <c r="E7" s="7">
        <v>-193828</v>
      </c>
      <c r="F7" s="8">
        <v>-193828</v>
      </c>
      <c r="G7" s="8">
        <v>-615436</v>
      </c>
      <c r="H7" s="8">
        <v>-1211641</v>
      </c>
      <c r="I7" s="8">
        <v>-830763</v>
      </c>
      <c r="J7" s="8">
        <v>-2657840</v>
      </c>
      <c r="K7" s="8">
        <v>-794780</v>
      </c>
      <c r="L7" s="8">
        <v>-894317</v>
      </c>
      <c r="M7" s="8">
        <v>-575396</v>
      </c>
      <c r="N7" s="8">
        <v>-2264493</v>
      </c>
      <c r="O7" s="8"/>
      <c r="P7" s="8"/>
      <c r="Q7" s="8"/>
      <c r="R7" s="8"/>
      <c r="S7" s="8"/>
      <c r="T7" s="8"/>
      <c r="U7" s="8"/>
      <c r="V7" s="8"/>
      <c r="W7" s="8">
        <v>-4922333</v>
      </c>
      <c r="X7" s="8">
        <v>-96912</v>
      </c>
      <c r="Y7" s="8">
        <v>-4825421</v>
      </c>
      <c r="Z7" s="2">
        <v>4979.1780171702167</v>
      </c>
      <c r="AA7" s="6">
        <v>-193828</v>
      </c>
    </row>
    <row r="8" spans="1:27" ht="13.5" x14ac:dyDescent="0.25">
      <c r="A8" s="25" t="s">
        <v>36</v>
      </c>
      <c r="B8" s="24" t="s">
        <v>32</v>
      </c>
      <c r="C8" s="6">
        <v>3924270790</v>
      </c>
      <c r="D8" s="6"/>
      <c r="E8" s="7">
        <v>4091604935</v>
      </c>
      <c r="F8" s="8">
        <v>4091604935</v>
      </c>
      <c r="G8" s="8">
        <v>313920156</v>
      </c>
      <c r="H8" s="8">
        <v>361600828</v>
      </c>
      <c r="I8" s="8">
        <v>374677395</v>
      </c>
      <c r="J8" s="8">
        <v>1050198379</v>
      </c>
      <c r="K8" s="8">
        <v>364555544</v>
      </c>
      <c r="L8" s="8">
        <v>364670329</v>
      </c>
      <c r="M8" s="8">
        <v>333683899</v>
      </c>
      <c r="N8" s="8">
        <v>1062909772</v>
      </c>
      <c r="O8" s="8"/>
      <c r="P8" s="8"/>
      <c r="Q8" s="8"/>
      <c r="R8" s="8"/>
      <c r="S8" s="8"/>
      <c r="T8" s="8"/>
      <c r="U8" s="8"/>
      <c r="V8" s="8"/>
      <c r="W8" s="8">
        <v>2113108151</v>
      </c>
      <c r="X8" s="8">
        <v>2024754480</v>
      </c>
      <c r="Y8" s="8">
        <v>88353671</v>
      </c>
      <c r="Z8" s="2">
        <v>4.3636733180607656</v>
      </c>
      <c r="AA8" s="6">
        <v>4091604935</v>
      </c>
    </row>
    <row r="9" spans="1:27" ht="13.5" x14ac:dyDescent="0.25">
      <c r="A9" s="25" t="s">
        <v>37</v>
      </c>
      <c r="B9" s="24" t="s">
        <v>32</v>
      </c>
      <c r="C9" s="6">
        <v>-222671</v>
      </c>
      <c r="D9" s="6"/>
      <c r="E9" s="7">
        <v>-68833</v>
      </c>
      <c r="F9" s="8">
        <v>-68833</v>
      </c>
      <c r="G9" s="8">
        <v>-19616</v>
      </c>
      <c r="H9" s="8">
        <v>-19616</v>
      </c>
      <c r="I9" s="8">
        <v>-19616</v>
      </c>
      <c r="J9" s="8">
        <v>-58848</v>
      </c>
      <c r="K9" s="8">
        <v>-19616</v>
      </c>
      <c r="L9" s="8">
        <v>-19616</v>
      </c>
      <c r="M9" s="8">
        <v>62100</v>
      </c>
      <c r="N9" s="8">
        <v>22868</v>
      </c>
      <c r="O9" s="8"/>
      <c r="P9" s="8"/>
      <c r="Q9" s="8"/>
      <c r="R9" s="8"/>
      <c r="S9" s="8"/>
      <c r="T9" s="8"/>
      <c r="U9" s="8"/>
      <c r="V9" s="8"/>
      <c r="W9" s="8">
        <v>-35980</v>
      </c>
      <c r="X9" s="8">
        <v>-34416</v>
      </c>
      <c r="Y9" s="8">
        <v>-1564</v>
      </c>
      <c r="Z9" s="2">
        <v>4.5443979544397957</v>
      </c>
      <c r="AA9" s="6">
        <v>-68833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40</v>
      </c>
      <c r="F11" s="8">
        <v>40</v>
      </c>
      <c r="G11" s="8">
        <v>3</v>
      </c>
      <c r="H11" s="8">
        <v>3</v>
      </c>
      <c r="I11" s="8">
        <v>3</v>
      </c>
      <c r="J11" s="8">
        <v>9</v>
      </c>
      <c r="K11" s="8">
        <v>3</v>
      </c>
      <c r="L11" s="8">
        <v>3</v>
      </c>
      <c r="M11" s="8">
        <v>3</v>
      </c>
      <c r="N11" s="8">
        <v>9</v>
      </c>
      <c r="O11" s="8"/>
      <c r="P11" s="8"/>
      <c r="Q11" s="8"/>
      <c r="R11" s="8"/>
      <c r="S11" s="8"/>
      <c r="T11" s="8"/>
      <c r="U11" s="8"/>
      <c r="V11" s="8"/>
      <c r="W11" s="8">
        <v>18</v>
      </c>
      <c r="X11" s="8">
        <v>18</v>
      </c>
      <c r="Y11" s="8"/>
      <c r="Z11" s="2"/>
      <c r="AA11" s="6">
        <v>40</v>
      </c>
    </row>
    <row r="12" spans="1:27" ht="13.5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/>
      <c r="P12" s="8"/>
      <c r="Q12" s="8"/>
      <c r="R12" s="8"/>
      <c r="S12" s="8"/>
      <c r="T12" s="8"/>
      <c r="U12" s="8"/>
      <c r="V12" s="8"/>
      <c r="W12" s="8">
        <v>2254554</v>
      </c>
      <c r="X12" s="8"/>
      <c r="Y12" s="8">
        <v>2254554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57857056</v>
      </c>
      <c r="D13" s="6"/>
      <c r="E13" s="7">
        <v>135546641</v>
      </c>
      <c r="F13" s="8">
        <v>135546641</v>
      </c>
      <c r="G13" s="8">
        <v>3712137</v>
      </c>
      <c r="H13" s="8">
        <v>3940252</v>
      </c>
      <c r="I13" s="8">
        <v>3927929</v>
      </c>
      <c r="J13" s="8">
        <v>11580318</v>
      </c>
      <c r="K13" s="8">
        <v>4049319</v>
      </c>
      <c r="L13" s="8">
        <v>4101737</v>
      </c>
      <c r="M13" s="8">
        <v>4210369</v>
      </c>
      <c r="N13" s="8">
        <v>12361425</v>
      </c>
      <c r="O13" s="8"/>
      <c r="P13" s="8"/>
      <c r="Q13" s="8"/>
      <c r="R13" s="8"/>
      <c r="S13" s="8"/>
      <c r="T13" s="8"/>
      <c r="U13" s="8"/>
      <c r="V13" s="8"/>
      <c r="W13" s="8">
        <v>23941743</v>
      </c>
      <c r="X13" s="8">
        <v>7048771</v>
      </c>
      <c r="Y13" s="8">
        <v>16892972</v>
      </c>
      <c r="Z13" s="2">
        <v>239.65840286200248</v>
      </c>
      <c r="AA13" s="6">
        <v>135546641</v>
      </c>
    </row>
    <row r="14" spans="1:27" ht="13.5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/>
      <c r="T14" s="8"/>
      <c r="U14" s="8"/>
      <c r="V14" s="8"/>
      <c r="W14" s="8">
        <v>6772</v>
      </c>
      <c r="X14" s="8"/>
      <c r="Y14" s="8">
        <v>6772</v>
      </c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443181251</v>
      </c>
      <c r="D18" s="6"/>
      <c r="E18" s="7">
        <v>125415451</v>
      </c>
      <c r="F18" s="8">
        <v>125415451</v>
      </c>
      <c r="G18" s="8">
        <v>60818751</v>
      </c>
      <c r="H18" s="8"/>
      <c r="I18" s="8"/>
      <c r="J18" s="8">
        <v>60818751</v>
      </c>
      <c r="K18" s="8">
        <v>134197</v>
      </c>
      <c r="L18" s="8"/>
      <c r="M18" s="8">
        <v>46514288</v>
      </c>
      <c r="N18" s="8">
        <v>46648485</v>
      </c>
      <c r="O18" s="8"/>
      <c r="P18" s="8"/>
      <c r="Q18" s="8"/>
      <c r="R18" s="8"/>
      <c r="S18" s="8"/>
      <c r="T18" s="8"/>
      <c r="U18" s="8"/>
      <c r="V18" s="8"/>
      <c r="W18" s="8">
        <v>107467236</v>
      </c>
      <c r="X18" s="8">
        <v>62707728</v>
      </c>
      <c r="Y18" s="8">
        <v>44759508</v>
      </c>
      <c r="Z18" s="2">
        <v>71.377977527745855</v>
      </c>
      <c r="AA18" s="6">
        <v>125415451</v>
      </c>
    </row>
    <row r="19" spans="1:27" ht="13.5" x14ac:dyDescent="0.25">
      <c r="A19" s="23" t="s">
        <v>46</v>
      </c>
      <c r="B19" s="29" t="s">
        <v>32</v>
      </c>
      <c r="C19" s="6">
        <v>122955140</v>
      </c>
      <c r="D19" s="6"/>
      <c r="E19" s="7">
        <v>1234581917</v>
      </c>
      <c r="F19" s="26">
        <v>1234581917</v>
      </c>
      <c r="G19" s="26">
        <v>101641687</v>
      </c>
      <c r="H19" s="26">
        <v>9340780</v>
      </c>
      <c r="I19" s="26">
        <v>100836581</v>
      </c>
      <c r="J19" s="26">
        <v>211819048</v>
      </c>
      <c r="K19" s="26">
        <v>130809731</v>
      </c>
      <c r="L19" s="26">
        <v>102915680</v>
      </c>
      <c r="M19" s="26">
        <v>102968405</v>
      </c>
      <c r="N19" s="26">
        <v>336693816</v>
      </c>
      <c r="O19" s="26"/>
      <c r="P19" s="26"/>
      <c r="Q19" s="26"/>
      <c r="R19" s="26"/>
      <c r="S19" s="26"/>
      <c r="T19" s="26"/>
      <c r="U19" s="26"/>
      <c r="V19" s="26"/>
      <c r="W19" s="26">
        <v>548512864</v>
      </c>
      <c r="X19" s="26">
        <v>616537351</v>
      </c>
      <c r="Y19" s="26">
        <v>-68024487</v>
      </c>
      <c r="Z19" s="27">
        <v>-11.033311589260064</v>
      </c>
      <c r="AA19" s="28">
        <v>1234581917</v>
      </c>
    </row>
    <row r="20" spans="1:27" ht="13.5" x14ac:dyDescent="0.25">
      <c r="A20" s="23" t="s">
        <v>47</v>
      </c>
      <c r="B20" s="29" t="s">
        <v>32</v>
      </c>
      <c r="C20" s="6">
        <v>1559714</v>
      </c>
      <c r="D20" s="6"/>
      <c r="E20" s="7"/>
      <c r="F20" s="8"/>
      <c r="G20" s="8"/>
      <c r="H20" s="8"/>
      <c r="I20" s="30">
        <v>119537</v>
      </c>
      <c r="J20" s="8">
        <v>119537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119537</v>
      </c>
      <c r="X20" s="8"/>
      <c r="Y20" s="8">
        <v>119537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4549426573</v>
      </c>
      <c r="D21" s="33">
        <f t="shared" si="0"/>
        <v>0</v>
      </c>
      <c r="E21" s="34">
        <f t="shared" si="0"/>
        <v>5586462647</v>
      </c>
      <c r="F21" s="35">
        <f t="shared" si="0"/>
        <v>5586462647</v>
      </c>
      <c r="G21" s="35">
        <f t="shared" si="0"/>
        <v>478705931</v>
      </c>
      <c r="H21" s="35">
        <f t="shared" si="0"/>
        <v>350068837</v>
      </c>
      <c r="I21" s="35">
        <f t="shared" si="0"/>
        <v>470369316</v>
      </c>
      <c r="J21" s="35">
        <f t="shared" si="0"/>
        <v>1299144084</v>
      </c>
      <c r="K21" s="35">
        <f t="shared" si="0"/>
        <v>493531740</v>
      </c>
      <c r="L21" s="35">
        <f t="shared" si="0"/>
        <v>464983598</v>
      </c>
      <c r="M21" s="35">
        <f t="shared" si="0"/>
        <v>481035098</v>
      </c>
      <c r="N21" s="35">
        <f t="shared" si="0"/>
        <v>1439550436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2738694520</v>
      </c>
      <c r="X21" s="35">
        <f t="shared" si="0"/>
        <v>2710705178</v>
      </c>
      <c r="Y21" s="35">
        <f t="shared" si="0"/>
        <v>27989342</v>
      </c>
      <c r="Z21" s="36">
        <f>+IF(X21&lt;&gt;0,+(Y21/X21)*100,0)</f>
        <v>1.032548365169353</v>
      </c>
      <c r="AA21" s="33">
        <f>SUM(AA5:AA20)</f>
        <v>5586462647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1303497496</v>
      </c>
      <c r="D24" s="6"/>
      <c r="E24" s="7">
        <v>1291924540</v>
      </c>
      <c r="F24" s="8">
        <v>1291924540</v>
      </c>
      <c r="G24" s="8">
        <v>95174708</v>
      </c>
      <c r="H24" s="8">
        <v>96956446</v>
      </c>
      <c r="I24" s="8">
        <v>96164325</v>
      </c>
      <c r="J24" s="8">
        <v>288295479</v>
      </c>
      <c r="K24" s="8">
        <v>103659229</v>
      </c>
      <c r="L24" s="8">
        <v>106187771</v>
      </c>
      <c r="M24" s="8">
        <v>99493848</v>
      </c>
      <c r="N24" s="8">
        <v>309340848</v>
      </c>
      <c r="O24" s="8"/>
      <c r="P24" s="8"/>
      <c r="Q24" s="8"/>
      <c r="R24" s="8"/>
      <c r="S24" s="8"/>
      <c r="T24" s="8"/>
      <c r="U24" s="8"/>
      <c r="V24" s="8"/>
      <c r="W24" s="8">
        <v>597636327</v>
      </c>
      <c r="X24" s="8">
        <v>662364491</v>
      </c>
      <c r="Y24" s="8">
        <v>-64728164</v>
      </c>
      <c r="Z24" s="2">
        <v>-9.7722877478345982</v>
      </c>
      <c r="AA24" s="6">
        <v>1291924540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262455782</v>
      </c>
      <c r="D26" s="6"/>
      <c r="E26" s="7">
        <v>246945336</v>
      </c>
      <c r="F26" s="8">
        <v>246945336</v>
      </c>
      <c r="G26" s="8">
        <v>14337</v>
      </c>
      <c r="H26" s="8">
        <v>12276014</v>
      </c>
      <c r="I26" s="8">
        <v>795152483</v>
      </c>
      <c r="J26" s="8">
        <v>807442834</v>
      </c>
      <c r="K26" s="8">
        <v>12518477</v>
      </c>
      <c r="L26" s="8">
        <v>6966804</v>
      </c>
      <c r="M26" s="8">
        <v>95738085</v>
      </c>
      <c r="N26" s="8">
        <v>115223366</v>
      </c>
      <c r="O26" s="8"/>
      <c r="P26" s="8"/>
      <c r="Q26" s="8"/>
      <c r="R26" s="8"/>
      <c r="S26" s="8"/>
      <c r="T26" s="8"/>
      <c r="U26" s="8"/>
      <c r="V26" s="8"/>
      <c r="W26" s="8">
        <v>922666200</v>
      </c>
      <c r="X26" s="8">
        <v>117361972</v>
      </c>
      <c r="Y26" s="8">
        <v>805304228</v>
      </c>
      <c r="Z26" s="2">
        <v>686.17135029053543</v>
      </c>
      <c r="AA26" s="6">
        <v>246945336</v>
      </c>
    </row>
    <row r="27" spans="1:27" ht="13.5" x14ac:dyDescent="0.25">
      <c r="A27" s="25" t="s">
        <v>53</v>
      </c>
      <c r="B27" s="24" t="s">
        <v>32</v>
      </c>
      <c r="C27" s="6">
        <v>383447791</v>
      </c>
      <c r="D27" s="6"/>
      <c r="E27" s="7">
        <v>406391184</v>
      </c>
      <c r="F27" s="8">
        <v>406391184</v>
      </c>
      <c r="G27" s="8">
        <v>18748529</v>
      </c>
      <c r="H27" s="8">
        <v>20768887</v>
      </c>
      <c r="I27" s="8">
        <v>19425441</v>
      </c>
      <c r="J27" s="8">
        <v>58942857</v>
      </c>
      <c r="K27" s="8">
        <v>20793751</v>
      </c>
      <c r="L27" s="8">
        <v>19677918</v>
      </c>
      <c r="M27" s="8">
        <v>19916349</v>
      </c>
      <c r="N27" s="8">
        <v>60388018</v>
      </c>
      <c r="O27" s="8"/>
      <c r="P27" s="8"/>
      <c r="Q27" s="8"/>
      <c r="R27" s="8"/>
      <c r="S27" s="8"/>
      <c r="T27" s="8"/>
      <c r="U27" s="8"/>
      <c r="V27" s="8"/>
      <c r="W27" s="8">
        <v>119330875</v>
      </c>
      <c r="X27" s="8">
        <v>203195850</v>
      </c>
      <c r="Y27" s="8">
        <v>-83864975</v>
      </c>
      <c r="Z27" s="2">
        <v>-41.272976293561115</v>
      </c>
      <c r="AA27" s="6">
        <v>406391184</v>
      </c>
    </row>
    <row r="28" spans="1:27" ht="13.5" x14ac:dyDescent="0.25">
      <c r="A28" s="25" t="s">
        <v>54</v>
      </c>
      <c r="B28" s="24" t="s">
        <v>32</v>
      </c>
      <c r="C28" s="6">
        <v>31257228</v>
      </c>
      <c r="D28" s="6"/>
      <c r="E28" s="7">
        <v>56297774</v>
      </c>
      <c r="F28" s="8">
        <v>56297774</v>
      </c>
      <c r="G28" s="8">
        <v>2034805</v>
      </c>
      <c r="H28" s="8">
        <v>71710</v>
      </c>
      <c r="I28" s="8">
        <v>4327575</v>
      </c>
      <c r="J28" s="8">
        <v>6434090</v>
      </c>
      <c r="K28" s="8">
        <v>2005486</v>
      </c>
      <c r="L28" s="8">
        <v>2167808</v>
      </c>
      <c r="M28" s="8">
        <v>2828544</v>
      </c>
      <c r="N28" s="8">
        <v>7001838</v>
      </c>
      <c r="O28" s="8"/>
      <c r="P28" s="8"/>
      <c r="Q28" s="8"/>
      <c r="R28" s="8"/>
      <c r="S28" s="8"/>
      <c r="T28" s="8"/>
      <c r="U28" s="8"/>
      <c r="V28" s="8"/>
      <c r="W28" s="8">
        <v>13435928</v>
      </c>
      <c r="X28" s="8">
        <v>27620490</v>
      </c>
      <c r="Y28" s="8">
        <v>-14184562</v>
      </c>
      <c r="Z28" s="2">
        <v>-51.355214914724542</v>
      </c>
      <c r="AA28" s="6">
        <v>56297774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163961597</v>
      </c>
      <c r="D30" s="6"/>
      <c r="E30" s="7">
        <v>241077100</v>
      </c>
      <c r="F30" s="8">
        <v>241077100</v>
      </c>
      <c r="G30" s="8">
        <v>3870957</v>
      </c>
      <c r="H30" s="8">
        <v>9304034</v>
      </c>
      <c r="I30" s="8">
        <v>12099960</v>
      </c>
      <c r="J30" s="8">
        <v>25274951</v>
      </c>
      <c r="K30" s="8">
        <v>15480907</v>
      </c>
      <c r="L30" s="8">
        <v>14227324</v>
      </c>
      <c r="M30" s="8">
        <v>17888829</v>
      </c>
      <c r="N30" s="8">
        <v>47597060</v>
      </c>
      <c r="O30" s="8"/>
      <c r="P30" s="8"/>
      <c r="Q30" s="8"/>
      <c r="R30" s="8"/>
      <c r="S30" s="8"/>
      <c r="T30" s="8"/>
      <c r="U30" s="8"/>
      <c r="V30" s="8"/>
      <c r="W30" s="8">
        <v>72872011</v>
      </c>
      <c r="X30" s="8">
        <v>115592206</v>
      </c>
      <c r="Y30" s="8">
        <v>-42720195</v>
      </c>
      <c r="Z30" s="2">
        <v>-36.957677752079583</v>
      </c>
      <c r="AA30" s="6">
        <v>241077100</v>
      </c>
    </row>
    <row r="31" spans="1:27" ht="13.5" x14ac:dyDescent="0.25">
      <c r="A31" s="25" t="s">
        <v>57</v>
      </c>
      <c r="B31" s="24" t="s">
        <v>32</v>
      </c>
      <c r="C31" s="6">
        <v>872382473</v>
      </c>
      <c r="D31" s="6"/>
      <c r="E31" s="7">
        <v>514142346</v>
      </c>
      <c r="F31" s="8">
        <v>514142346</v>
      </c>
      <c r="G31" s="8">
        <v>4764826</v>
      </c>
      <c r="H31" s="8">
        <v>28440949</v>
      </c>
      <c r="I31" s="8">
        <v>43170263</v>
      </c>
      <c r="J31" s="8">
        <v>76376038</v>
      </c>
      <c r="K31" s="8">
        <v>33978345</v>
      </c>
      <c r="L31" s="8">
        <v>51720480</v>
      </c>
      <c r="M31" s="8">
        <v>36617980</v>
      </c>
      <c r="N31" s="8">
        <v>122316805</v>
      </c>
      <c r="O31" s="8"/>
      <c r="P31" s="8"/>
      <c r="Q31" s="8"/>
      <c r="R31" s="8"/>
      <c r="S31" s="8"/>
      <c r="T31" s="8"/>
      <c r="U31" s="8"/>
      <c r="V31" s="8"/>
      <c r="W31" s="8">
        <v>198692843</v>
      </c>
      <c r="X31" s="8">
        <v>256120225</v>
      </c>
      <c r="Y31" s="8">
        <v>-57427382</v>
      </c>
      <c r="Z31" s="2">
        <v>-22.422041055133384</v>
      </c>
      <c r="AA31" s="6">
        <v>514142346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568525237</v>
      </c>
      <c r="D33" s="6"/>
      <c r="E33" s="7">
        <v>513304178</v>
      </c>
      <c r="F33" s="8">
        <v>513304178</v>
      </c>
      <c r="G33" s="8">
        <v>3996298</v>
      </c>
      <c r="H33" s="8">
        <v>55337036</v>
      </c>
      <c r="I33" s="8">
        <v>56418957</v>
      </c>
      <c r="J33" s="8">
        <v>115752291</v>
      </c>
      <c r="K33" s="8">
        <v>15241970</v>
      </c>
      <c r="L33" s="8">
        <v>44155651</v>
      </c>
      <c r="M33" s="8">
        <v>47025941</v>
      </c>
      <c r="N33" s="8">
        <v>106423562</v>
      </c>
      <c r="O33" s="8"/>
      <c r="P33" s="8"/>
      <c r="Q33" s="8"/>
      <c r="R33" s="8"/>
      <c r="S33" s="8"/>
      <c r="T33" s="8"/>
      <c r="U33" s="8"/>
      <c r="V33" s="8"/>
      <c r="W33" s="8">
        <v>222175853</v>
      </c>
      <c r="X33" s="8">
        <v>255528715</v>
      </c>
      <c r="Y33" s="8">
        <v>-33352862</v>
      </c>
      <c r="Z33" s="2">
        <v>-13.052490793451529</v>
      </c>
      <c r="AA33" s="6">
        <v>513304178</v>
      </c>
    </row>
    <row r="34" spans="1:27" ht="13.5" x14ac:dyDescent="0.25">
      <c r="A34" s="23" t="s">
        <v>59</v>
      </c>
      <c r="B34" s="29" t="s">
        <v>32</v>
      </c>
      <c r="C34" s="6">
        <v>4029714</v>
      </c>
      <c r="D34" s="6"/>
      <c r="E34" s="7"/>
      <c r="F34" s="8"/>
      <c r="G34" s="8"/>
      <c r="H34" s="8"/>
      <c r="I34" s="8"/>
      <c r="J34" s="8"/>
      <c r="K34" s="8"/>
      <c r="L34" s="8">
        <v>1443772</v>
      </c>
      <c r="M34" s="8">
        <v>1555323</v>
      </c>
      <c r="N34" s="8">
        <v>2999095</v>
      </c>
      <c r="O34" s="8"/>
      <c r="P34" s="8"/>
      <c r="Q34" s="8"/>
      <c r="R34" s="8"/>
      <c r="S34" s="8"/>
      <c r="T34" s="8"/>
      <c r="U34" s="8"/>
      <c r="V34" s="8"/>
      <c r="W34" s="8">
        <v>2999095</v>
      </c>
      <c r="X34" s="8"/>
      <c r="Y34" s="8">
        <v>2999095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3589557318</v>
      </c>
      <c r="D35" s="33">
        <f>SUM(D24:D34)</f>
        <v>0</v>
      </c>
      <c r="E35" s="34">
        <f t="shared" si="1"/>
        <v>3270082458</v>
      </c>
      <c r="F35" s="35">
        <f t="shared" si="1"/>
        <v>3270082458</v>
      </c>
      <c r="G35" s="35">
        <f t="shared" si="1"/>
        <v>128604460</v>
      </c>
      <c r="H35" s="35">
        <f t="shared" si="1"/>
        <v>223155076</v>
      </c>
      <c r="I35" s="35">
        <f t="shared" si="1"/>
        <v>1026759004</v>
      </c>
      <c r="J35" s="35">
        <f t="shared" si="1"/>
        <v>1378518540</v>
      </c>
      <c r="K35" s="35">
        <f t="shared" si="1"/>
        <v>203678165</v>
      </c>
      <c r="L35" s="35">
        <f t="shared" si="1"/>
        <v>246547528</v>
      </c>
      <c r="M35" s="35">
        <f t="shared" si="1"/>
        <v>321064899</v>
      </c>
      <c r="N35" s="35">
        <f t="shared" si="1"/>
        <v>771290592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2149809132</v>
      </c>
      <c r="X35" s="35">
        <f t="shared" si="1"/>
        <v>1637783949</v>
      </c>
      <c r="Y35" s="35">
        <f t="shared" si="1"/>
        <v>512025183</v>
      </c>
      <c r="Z35" s="36">
        <f>+IF(X35&lt;&gt;0,+(Y35/X35)*100,0)</f>
        <v>31.263292286667781</v>
      </c>
      <c r="AA35" s="33">
        <f>SUM(AA24:AA34)</f>
        <v>3270082458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959869255</v>
      </c>
      <c r="D37" s="46">
        <f>+D21-D35</f>
        <v>0</v>
      </c>
      <c r="E37" s="47">
        <f t="shared" si="2"/>
        <v>2316380189</v>
      </c>
      <c r="F37" s="48">
        <f t="shared" si="2"/>
        <v>2316380189</v>
      </c>
      <c r="G37" s="48">
        <f t="shared" si="2"/>
        <v>350101471</v>
      </c>
      <c r="H37" s="48">
        <f t="shared" si="2"/>
        <v>126913761</v>
      </c>
      <c r="I37" s="48">
        <f t="shared" si="2"/>
        <v>-556389688</v>
      </c>
      <c r="J37" s="48">
        <f t="shared" si="2"/>
        <v>-79374456</v>
      </c>
      <c r="K37" s="48">
        <f t="shared" si="2"/>
        <v>289853575</v>
      </c>
      <c r="L37" s="48">
        <f t="shared" si="2"/>
        <v>218436070</v>
      </c>
      <c r="M37" s="48">
        <f t="shared" si="2"/>
        <v>159970199</v>
      </c>
      <c r="N37" s="48">
        <f t="shared" si="2"/>
        <v>668259844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588885388</v>
      </c>
      <c r="X37" s="48">
        <f>IF(F21=F35,0,X21-X35)</f>
        <v>1072921229</v>
      </c>
      <c r="Y37" s="48">
        <f t="shared" si="2"/>
        <v>-484035841</v>
      </c>
      <c r="Z37" s="49">
        <f>+IF(X37&lt;&gt;0,+(Y37/X37)*100,0)</f>
        <v>-45.113828295776969</v>
      </c>
      <c r="AA37" s="46">
        <f>+AA21-AA35</f>
        <v>2316380189</v>
      </c>
    </row>
    <row r="38" spans="1:27" ht="23.1" customHeight="1" x14ac:dyDescent="0.25">
      <c r="A38" s="50" t="s">
        <v>62</v>
      </c>
      <c r="B38" s="29" t="s">
        <v>32</v>
      </c>
      <c r="C38" s="6">
        <v>15824535</v>
      </c>
      <c r="D38" s="6"/>
      <c r="E38" s="7">
        <v>343206443</v>
      </c>
      <c r="F38" s="8">
        <v>343206443</v>
      </c>
      <c r="G38" s="8"/>
      <c r="H38" s="8">
        <v>1166572</v>
      </c>
      <c r="I38" s="8">
        <v>11599771</v>
      </c>
      <c r="J38" s="8">
        <v>12766343</v>
      </c>
      <c r="K38" s="8">
        <v>22604988</v>
      </c>
      <c r="L38" s="8">
        <v>3456591</v>
      </c>
      <c r="M38" s="8">
        <v>4386347</v>
      </c>
      <c r="N38" s="8">
        <v>30447926</v>
      </c>
      <c r="O38" s="8"/>
      <c r="P38" s="8"/>
      <c r="Q38" s="8"/>
      <c r="R38" s="8"/>
      <c r="S38" s="8"/>
      <c r="T38" s="8"/>
      <c r="U38" s="8"/>
      <c r="V38" s="8"/>
      <c r="W38" s="8">
        <v>43214269</v>
      </c>
      <c r="X38" s="8">
        <v>171603216</v>
      </c>
      <c r="Y38" s="8">
        <v>-128388947</v>
      </c>
      <c r="Z38" s="2">
        <v>-74.817331512015485</v>
      </c>
      <c r="AA38" s="6">
        <v>343206443</v>
      </c>
    </row>
    <row r="39" spans="1:27" ht="57" customHeight="1" x14ac:dyDescent="0.25">
      <c r="A39" s="50" t="s">
        <v>63</v>
      </c>
      <c r="B39" s="29" t="s">
        <v>32</v>
      </c>
      <c r="C39" s="28">
        <v>1166664636</v>
      </c>
      <c r="D39" s="28"/>
      <c r="E39" s="7">
        <v>198148223</v>
      </c>
      <c r="F39" s="26">
        <v>198148223</v>
      </c>
      <c r="G39" s="26">
        <v>117541</v>
      </c>
      <c r="H39" s="26">
        <v>93171184</v>
      </c>
      <c r="I39" s="26">
        <v>-1609353</v>
      </c>
      <c r="J39" s="26">
        <v>91679372</v>
      </c>
      <c r="K39" s="26">
        <v>4656889</v>
      </c>
      <c r="L39" s="26">
        <v>3279469</v>
      </c>
      <c r="M39" s="26">
        <v>10654039</v>
      </c>
      <c r="N39" s="26">
        <v>18590397</v>
      </c>
      <c r="O39" s="26"/>
      <c r="P39" s="26"/>
      <c r="Q39" s="26"/>
      <c r="R39" s="26"/>
      <c r="S39" s="26"/>
      <c r="T39" s="26"/>
      <c r="U39" s="26"/>
      <c r="V39" s="26"/>
      <c r="W39" s="26">
        <v>110269769</v>
      </c>
      <c r="X39" s="26">
        <v>94953537</v>
      </c>
      <c r="Y39" s="26">
        <v>15316232</v>
      </c>
      <c r="Z39" s="27">
        <v>16.130238518655709</v>
      </c>
      <c r="AA39" s="28">
        <v>198148223</v>
      </c>
    </row>
    <row r="40" spans="1:27" ht="13.5" x14ac:dyDescent="0.25">
      <c r="A40" s="23" t="s">
        <v>64</v>
      </c>
      <c r="B40" s="29" t="s">
        <v>32</v>
      </c>
      <c r="C40" s="51">
        <v>307338414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2449696840</v>
      </c>
      <c r="D41" s="56">
        <f>SUM(D37:D40)</f>
        <v>0</v>
      </c>
      <c r="E41" s="57">
        <f t="shared" si="3"/>
        <v>2857734855</v>
      </c>
      <c r="F41" s="58">
        <f t="shared" si="3"/>
        <v>2857734855</v>
      </c>
      <c r="G41" s="58">
        <f t="shared" si="3"/>
        <v>350219012</v>
      </c>
      <c r="H41" s="58">
        <f t="shared" si="3"/>
        <v>221251517</v>
      </c>
      <c r="I41" s="58">
        <f t="shared" si="3"/>
        <v>-546399270</v>
      </c>
      <c r="J41" s="58">
        <f t="shared" si="3"/>
        <v>25071259</v>
      </c>
      <c r="K41" s="58">
        <f t="shared" si="3"/>
        <v>317115452</v>
      </c>
      <c r="L41" s="58">
        <f t="shared" si="3"/>
        <v>225172130</v>
      </c>
      <c r="M41" s="58">
        <f t="shared" si="3"/>
        <v>175010585</v>
      </c>
      <c r="N41" s="58">
        <f t="shared" si="3"/>
        <v>717298167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742369426</v>
      </c>
      <c r="X41" s="58">
        <f t="shared" si="3"/>
        <v>1339477982</v>
      </c>
      <c r="Y41" s="58">
        <f t="shared" si="3"/>
        <v>-597108556</v>
      </c>
      <c r="Z41" s="59">
        <f>+IF(X41&lt;&gt;0,+(Y41/X41)*100,0)</f>
        <v>-44.57770594395631</v>
      </c>
      <c r="AA41" s="56">
        <f>SUM(AA37:AA40)</f>
        <v>2857734855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2449696840</v>
      </c>
      <c r="D43" s="64">
        <f>+D41-D42</f>
        <v>0</v>
      </c>
      <c r="E43" s="65">
        <f t="shared" si="4"/>
        <v>2857734855</v>
      </c>
      <c r="F43" s="66">
        <f t="shared" si="4"/>
        <v>2857734855</v>
      </c>
      <c r="G43" s="66">
        <f t="shared" si="4"/>
        <v>350219012</v>
      </c>
      <c r="H43" s="66">
        <f t="shared" si="4"/>
        <v>221251517</v>
      </c>
      <c r="I43" s="66">
        <f t="shared" si="4"/>
        <v>-546399270</v>
      </c>
      <c r="J43" s="66">
        <f t="shared" si="4"/>
        <v>25071259</v>
      </c>
      <c r="K43" s="66">
        <f t="shared" si="4"/>
        <v>317115452</v>
      </c>
      <c r="L43" s="66">
        <f t="shared" si="4"/>
        <v>225172130</v>
      </c>
      <c r="M43" s="66">
        <f t="shared" si="4"/>
        <v>175010585</v>
      </c>
      <c r="N43" s="66">
        <f t="shared" si="4"/>
        <v>717298167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742369426</v>
      </c>
      <c r="X43" s="66">
        <f t="shared" si="4"/>
        <v>1339477982</v>
      </c>
      <c r="Y43" s="66">
        <f t="shared" si="4"/>
        <v>-597108556</v>
      </c>
      <c r="Z43" s="67">
        <f>+IF(X43&lt;&gt;0,+(Y43/X43)*100,0)</f>
        <v>-44.57770594395631</v>
      </c>
      <c r="AA43" s="64">
        <f>+AA41-AA42</f>
        <v>2857734855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2449696840</v>
      </c>
      <c r="D45" s="56">
        <f>SUM(D43:D44)</f>
        <v>0</v>
      </c>
      <c r="E45" s="57">
        <f t="shared" si="5"/>
        <v>2857734855</v>
      </c>
      <c r="F45" s="58">
        <f t="shared" si="5"/>
        <v>2857734855</v>
      </c>
      <c r="G45" s="58">
        <f t="shared" si="5"/>
        <v>350219012</v>
      </c>
      <c r="H45" s="58">
        <f t="shared" si="5"/>
        <v>221251517</v>
      </c>
      <c r="I45" s="58">
        <f t="shared" si="5"/>
        <v>-546399270</v>
      </c>
      <c r="J45" s="58">
        <f t="shared" si="5"/>
        <v>25071259</v>
      </c>
      <c r="K45" s="58">
        <f t="shared" si="5"/>
        <v>317115452</v>
      </c>
      <c r="L45" s="58">
        <f t="shared" si="5"/>
        <v>225172130</v>
      </c>
      <c r="M45" s="58">
        <f t="shared" si="5"/>
        <v>175010585</v>
      </c>
      <c r="N45" s="58">
        <f t="shared" si="5"/>
        <v>717298167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742369426</v>
      </c>
      <c r="X45" s="58">
        <f t="shared" si="5"/>
        <v>1339477982</v>
      </c>
      <c r="Y45" s="58">
        <f t="shared" si="5"/>
        <v>-597108556</v>
      </c>
      <c r="Z45" s="59">
        <f>+IF(X45&lt;&gt;0,+(Y45/X45)*100,0)</f>
        <v>-44.57770594395631</v>
      </c>
      <c r="AA45" s="56">
        <f>SUM(AA43:AA44)</f>
        <v>2857734855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2449696840</v>
      </c>
      <c r="D47" s="71">
        <f>SUM(D45:D46)</f>
        <v>0</v>
      </c>
      <c r="E47" s="72">
        <f t="shared" si="6"/>
        <v>2857734855</v>
      </c>
      <c r="F47" s="73">
        <f t="shared" si="6"/>
        <v>2857734855</v>
      </c>
      <c r="G47" s="73">
        <f t="shared" si="6"/>
        <v>350219012</v>
      </c>
      <c r="H47" s="74">
        <f t="shared" si="6"/>
        <v>221251517</v>
      </c>
      <c r="I47" s="74">
        <f t="shared" si="6"/>
        <v>-546399270</v>
      </c>
      <c r="J47" s="74">
        <f t="shared" si="6"/>
        <v>25071259</v>
      </c>
      <c r="K47" s="74">
        <f t="shared" si="6"/>
        <v>317115452</v>
      </c>
      <c r="L47" s="74">
        <f t="shared" si="6"/>
        <v>225172130</v>
      </c>
      <c r="M47" s="73">
        <f t="shared" si="6"/>
        <v>175010585</v>
      </c>
      <c r="N47" s="73">
        <f t="shared" si="6"/>
        <v>717298167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742369426</v>
      </c>
      <c r="X47" s="74">
        <f t="shared" si="6"/>
        <v>1339477982</v>
      </c>
      <c r="Y47" s="74">
        <f t="shared" si="6"/>
        <v>-597108556</v>
      </c>
      <c r="Z47" s="75">
        <f>+IF(X47&lt;&gt;0,+(Y47/X47)*100,0)</f>
        <v>-44.57770594395631</v>
      </c>
      <c r="AA47" s="76">
        <f>SUM(AA45:AA46)</f>
        <v>2857734855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1801529548</v>
      </c>
      <c r="D8" s="6"/>
      <c r="E8" s="7">
        <v>1926318127</v>
      </c>
      <c r="F8" s="8">
        <v>1926318127</v>
      </c>
      <c r="G8" s="8">
        <v>142111248</v>
      </c>
      <c r="H8" s="8">
        <v>162209012</v>
      </c>
      <c r="I8" s="8">
        <v>197340554</v>
      </c>
      <c r="J8" s="8">
        <v>501660814</v>
      </c>
      <c r="K8" s="8">
        <v>178114462</v>
      </c>
      <c r="L8" s="8">
        <v>174047866</v>
      </c>
      <c r="M8" s="8">
        <v>168455082</v>
      </c>
      <c r="N8" s="8">
        <v>520617410</v>
      </c>
      <c r="O8" s="8"/>
      <c r="P8" s="8"/>
      <c r="Q8" s="8"/>
      <c r="R8" s="8"/>
      <c r="S8" s="8"/>
      <c r="T8" s="8"/>
      <c r="U8" s="8"/>
      <c r="V8" s="8"/>
      <c r="W8" s="8">
        <v>1022278224</v>
      </c>
      <c r="X8" s="8">
        <v>963159006</v>
      </c>
      <c r="Y8" s="8">
        <v>59119218</v>
      </c>
      <c r="Z8" s="2">
        <v>6.1380538033405463</v>
      </c>
      <c r="AA8" s="6">
        <v>1926318127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/>
      <c r="P12" s="8"/>
      <c r="Q12" s="8"/>
      <c r="R12" s="8"/>
      <c r="S12" s="8"/>
      <c r="T12" s="8"/>
      <c r="U12" s="8"/>
      <c r="V12" s="8"/>
      <c r="W12" s="8">
        <v>2254554</v>
      </c>
      <c r="X12" s="8"/>
      <c r="Y12" s="8">
        <v>2254554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692357</v>
      </c>
      <c r="D13" s="6"/>
      <c r="E13" s="7">
        <v>3722160</v>
      </c>
      <c r="F13" s="8">
        <v>3722160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1861080</v>
      </c>
      <c r="Y13" s="8">
        <v>-1861080</v>
      </c>
      <c r="Z13" s="2">
        <v>-100</v>
      </c>
      <c r="AA13" s="6">
        <v>3722160</v>
      </c>
    </row>
    <row r="14" spans="1:27" ht="13.5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/>
      <c r="T14" s="8"/>
      <c r="U14" s="8"/>
      <c r="V14" s="8"/>
      <c r="W14" s="8">
        <v>6772</v>
      </c>
      <c r="X14" s="8"/>
      <c r="Y14" s="8">
        <v>6772</v>
      </c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284195</v>
      </c>
      <c r="D18" s="6"/>
      <c r="E18" s="7"/>
      <c r="F18" s="8"/>
      <c r="G18" s="8"/>
      <c r="H18" s="8"/>
      <c r="I18" s="8"/>
      <c r="J18" s="8"/>
      <c r="K18" s="8">
        <v>134197</v>
      </c>
      <c r="L18" s="8"/>
      <c r="M18" s="8">
        <v>135532</v>
      </c>
      <c r="N18" s="8">
        <v>269729</v>
      </c>
      <c r="O18" s="8"/>
      <c r="P18" s="8"/>
      <c r="Q18" s="8"/>
      <c r="R18" s="8"/>
      <c r="S18" s="8"/>
      <c r="T18" s="8"/>
      <c r="U18" s="8"/>
      <c r="V18" s="8"/>
      <c r="W18" s="8">
        <v>269729</v>
      </c>
      <c r="X18" s="8"/>
      <c r="Y18" s="8">
        <v>269729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90130976</v>
      </c>
      <c r="D19" s="6"/>
      <c r="E19" s="7">
        <v>1199273861</v>
      </c>
      <c r="F19" s="26">
        <v>1199273861</v>
      </c>
      <c r="G19" s="26">
        <v>97779201</v>
      </c>
      <c r="H19" s="26">
        <v>6327713</v>
      </c>
      <c r="I19" s="26">
        <v>98195127</v>
      </c>
      <c r="J19" s="26">
        <v>202302041</v>
      </c>
      <c r="K19" s="26">
        <v>128074173</v>
      </c>
      <c r="L19" s="26">
        <v>100286865</v>
      </c>
      <c r="M19" s="26">
        <v>100351982</v>
      </c>
      <c r="N19" s="26">
        <v>328713020</v>
      </c>
      <c r="O19" s="26"/>
      <c r="P19" s="26"/>
      <c r="Q19" s="26"/>
      <c r="R19" s="26"/>
      <c r="S19" s="26"/>
      <c r="T19" s="26"/>
      <c r="U19" s="26"/>
      <c r="V19" s="26"/>
      <c r="W19" s="26">
        <v>531015061</v>
      </c>
      <c r="X19" s="26">
        <v>599636928</v>
      </c>
      <c r="Y19" s="26">
        <v>-68621867</v>
      </c>
      <c r="Z19" s="27">
        <v>-11.443902767776171</v>
      </c>
      <c r="AA19" s="28">
        <v>1199273861</v>
      </c>
    </row>
    <row r="20" spans="1:27" ht="13.5" x14ac:dyDescent="0.25">
      <c r="A20" s="23" t="s">
        <v>47</v>
      </c>
      <c r="B20" s="29" t="s">
        <v>32</v>
      </c>
      <c r="C20" s="6">
        <v>1559714</v>
      </c>
      <c r="D20" s="6"/>
      <c r="E20" s="7"/>
      <c r="F20" s="8"/>
      <c r="G20" s="8"/>
      <c r="H20" s="8"/>
      <c r="I20" s="30">
        <v>119537</v>
      </c>
      <c r="J20" s="8">
        <v>119537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119537</v>
      </c>
      <c r="X20" s="8"/>
      <c r="Y20" s="8">
        <v>119537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1897516192</v>
      </c>
      <c r="D21" s="33">
        <f t="shared" si="0"/>
        <v>0</v>
      </c>
      <c r="E21" s="34">
        <f t="shared" si="0"/>
        <v>3129314148</v>
      </c>
      <c r="F21" s="35">
        <f t="shared" si="0"/>
        <v>3129314148</v>
      </c>
      <c r="G21" s="35">
        <f t="shared" si="0"/>
        <v>240272943</v>
      </c>
      <c r="H21" s="35">
        <f t="shared" si="0"/>
        <v>168958941</v>
      </c>
      <c r="I21" s="35">
        <f t="shared" si="0"/>
        <v>295771102</v>
      </c>
      <c r="J21" s="35">
        <f t="shared" si="0"/>
        <v>705002986</v>
      </c>
      <c r="K21" s="35">
        <f t="shared" si="0"/>
        <v>306770509</v>
      </c>
      <c r="L21" s="35">
        <f t="shared" si="0"/>
        <v>274790251</v>
      </c>
      <c r="M21" s="35">
        <f t="shared" si="0"/>
        <v>269380131</v>
      </c>
      <c r="N21" s="35">
        <f t="shared" si="0"/>
        <v>850940891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1555943877</v>
      </c>
      <c r="X21" s="35">
        <f t="shared" si="0"/>
        <v>1564657014</v>
      </c>
      <c r="Y21" s="35">
        <f t="shared" si="0"/>
        <v>-8713137</v>
      </c>
      <c r="Z21" s="36">
        <f>+IF(X21&lt;&gt;0,+(Y21/X21)*100,0)</f>
        <v>-0.55687201233483885</v>
      </c>
      <c r="AA21" s="33">
        <f>SUM(AA5:AA20)</f>
        <v>3129314148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436423302</v>
      </c>
      <c r="D24" s="6"/>
      <c r="E24" s="7">
        <v>495918821</v>
      </c>
      <c r="F24" s="8">
        <v>495918821</v>
      </c>
      <c r="G24" s="8">
        <v>34228789</v>
      </c>
      <c r="H24" s="8">
        <v>34024032</v>
      </c>
      <c r="I24" s="8">
        <v>33096840</v>
      </c>
      <c r="J24" s="8">
        <v>101349661</v>
      </c>
      <c r="K24" s="8">
        <v>37260916</v>
      </c>
      <c r="L24" s="8">
        <v>33839984</v>
      </c>
      <c r="M24" s="8">
        <v>36726374</v>
      </c>
      <c r="N24" s="8">
        <v>107827274</v>
      </c>
      <c r="O24" s="8"/>
      <c r="P24" s="8"/>
      <c r="Q24" s="8"/>
      <c r="R24" s="8"/>
      <c r="S24" s="8"/>
      <c r="T24" s="8"/>
      <c r="U24" s="8"/>
      <c r="V24" s="8"/>
      <c r="W24" s="8">
        <v>209176935</v>
      </c>
      <c r="X24" s="8">
        <v>247960332</v>
      </c>
      <c r="Y24" s="8">
        <v>-38783397</v>
      </c>
      <c r="Z24" s="2">
        <v>-15.640968330369876</v>
      </c>
      <c r="AA24" s="6">
        <v>495918821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2470001</v>
      </c>
      <c r="D26" s="6"/>
      <c r="E26" s="7">
        <v>1742850</v>
      </c>
      <c r="F26" s="8">
        <v>1742850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871434</v>
      </c>
      <c r="Y26" s="8">
        <v>-871434</v>
      </c>
      <c r="Z26" s="2">
        <v>-100</v>
      </c>
      <c r="AA26" s="6">
        <v>1742850</v>
      </c>
    </row>
    <row r="27" spans="1:27" ht="13.5" x14ac:dyDescent="0.25">
      <c r="A27" s="25" t="s">
        <v>53</v>
      </c>
      <c r="B27" s="24" t="s">
        <v>32</v>
      </c>
      <c r="C27" s="6">
        <v>101521965</v>
      </c>
      <c r="D27" s="6"/>
      <c r="E27" s="7">
        <v>100980001</v>
      </c>
      <c r="F27" s="8">
        <v>100980001</v>
      </c>
      <c r="G27" s="8">
        <v>8415000</v>
      </c>
      <c r="H27" s="8">
        <v>8415000</v>
      </c>
      <c r="I27" s="8">
        <v>8415000</v>
      </c>
      <c r="J27" s="8">
        <v>25245000</v>
      </c>
      <c r="K27" s="8">
        <v>8512397</v>
      </c>
      <c r="L27" s="8">
        <v>8415000</v>
      </c>
      <c r="M27" s="8">
        <v>8361764</v>
      </c>
      <c r="N27" s="8">
        <v>25289161</v>
      </c>
      <c r="O27" s="8"/>
      <c r="P27" s="8"/>
      <c r="Q27" s="8"/>
      <c r="R27" s="8"/>
      <c r="S27" s="8"/>
      <c r="T27" s="8"/>
      <c r="U27" s="8"/>
      <c r="V27" s="8"/>
      <c r="W27" s="8">
        <v>50534161</v>
      </c>
      <c r="X27" s="8">
        <v>50490120</v>
      </c>
      <c r="Y27" s="8">
        <v>44041</v>
      </c>
      <c r="Z27" s="2">
        <v>8.7226966384710516E-2</v>
      </c>
      <c r="AA27" s="6">
        <v>100980001</v>
      </c>
    </row>
    <row r="28" spans="1:27" ht="13.5" x14ac:dyDescent="0.25">
      <c r="A28" s="25" t="s">
        <v>54</v>
      </c>
      <c r="B28" s="24" t="s">
        <v>32</v>
      </c>
      <c r="C28" s="6">
        <v>26765132</v>
      </c>
      <c r="D28" s="6"/>
      <c r="E28" s="7">
        <v>51252448</v>
      </c>
      <c r="F28" s="8">
        <v>51252448</v>
      </c>
      <c r="G28" s="8">
        <v>1966835</v>
      </c>
      <c r="H28" s="8"/>
      <c r="I28" s="8">
        <v>4261058</v>
      </c>
      <c r="J28" s="8">
        <v>6227893</v>
      </c>
      <c r="K28" s="8">
        <v>1964113</v>
      </c>
      <c r="L28" s="8">
        <v>2167808</v>
      </c>
      <c r="M28" s="8">
        <v>1925055</v>
      </c>
      <c r="N28" s="8">
        <v>6056976</v>
      </c>
      <c r="O28" s="8"/>
      <c r="P28" s="8"/>
      <c r="Q28" s="8"/>
      <c r="R28" s="8"/>
      <c r="S28" s="8"/>
      <c r="T28" s="8"/>
      <c r="U28" s="8"/>
      <c r="V28" s="8"/>
      <c r="W28" s="8">
        <v>12284869</v>
      </c>
      <c r="X28" s="8">
        <v>25626228</v>
      </c>
      <c r="Y28" s="8">
        <v>-13341359</v>
      </c>
      <c r="Z28" s="2">
        <v>-52.061345118758794</v>
      </c>
      <c r="AA28" s="6">
        <v>51252448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116444246</v>
      </c>
      <c r="D30" s="6"/>
      <c r="E30" s="7">
        <v>183184494</v>
      </c>
      <c r="F30" s="8">
        <v>183184494</v>
      </c>
      <c r="G30" s="8">
        <v>523953</v>
      </c>
      <c r="H30" s="8">
        <v>6194168</v>
      </c>
      <c r="I30" s="8">
        <v>10221529</v>
      </c>
      <c r="J30" s="8">
        <v>16939650</v>
      </c>
      <c r="K30" s="8">
        <v>14626420</v>
      </c>
      <c r="L30" s="8">
        <v>10211028</v>
      </c>
      <c r="M30" s="8">
        <v>15944080</v>
      </c>
      <c r="N30" s="8">
        <v>40781528</v>
      </c>
      <c r="O30" s="8"/>
      <c r="P30" s="8"/>
      <c r="Q30" s="8"/>
      <c r="R30" s="8"/>
      <c r="S30" s="8"/>
      <c r="T30" s="8"/>
      <c r="U30" s="8"/>
      <c r="V30" s="8"/>
      <c r="W30" s="8">
        <v>57721178</v>
      </c>
      <c r="X30" s="8">
        <v>91592610</v>
      </c>
      <c r="Y30" s="8">
        <v>-33871432</v>
      </c>
      <c r="Z30" s="2">
        <v>-36.980529324363616</v>
      </c>
      <c r="AA30" s="6">
        <v>183184494</v>
      </c>
    </row>
    <row r="31" spans="1:27" ht="13.5" x14ac:dyDescent="0.25">
      <c r="A31" s="25" t="s">
        <v>57</v>
      </c>
      <c r="B31" s="24" t="s">
        <v>32</v>
      </c>
      <c r="C31" s="6">
        <v>58542102</v>
      </c>
      <c r="D31" s="6"/>
      <c r="E31" s="7">
        <v>117147623</v>
      </c>
      <c r="F31" s="8">
        <v>117147623</v>
      </c>
      <c r="G31" s="8">
        <v>14782</v>
      </c>
      <c r="H31" s="8">
        <v>6776486</v>
      </c>
      <c r="I31" s="8">
        <v>14085068</v>
      </c>
      <c r="J31" s="8">
        <v>20876336</v>
      </c>
      <c r="K31" s="8">
        <v>3214872</v>
      </c>
      <c r="L31" s="8">
        <v>3809150</v>
      </c>
      <c r="M31" s="8">
        <v>3453633</v>
      </c>
      <c r="N31" s="8">
        <v>10477655</v>
      </c>
      <c r="O31" s="8"/>
      <c r="P31" s="8"/>
      <c r="Q31" s="8"/>
      <c r="R31" s="8"/>
      <c r="S31" s="8"/>
      <c r="T31" s="8"/>
      <c r="U31" s="8"/>
      <c r="V31" s="8"/>
      <c r="W31" s="8">
        <v>31353991</v>
      </c>
      <c r="X31" s="8">
        <v>58573968</v>
      </c>
      <c r="Y31" s="8">
        <v>-27219977</v>
      </c>
      <c r="Z31" s="2">
        <v>-46.471116657147078</v>
      </c>
      <c r="AA31" s="6">
        <v>117147623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259706238</v>
      </c>
      <c r="D33" s="6"/>
      <c r="E33" s="7">
        <v>296962550</v>
      </c>
      <c r="F33" s="8">
        <v>296962550</v>
      </c>
      <c r="G33" s="8">
        <v>1488969</v>
      </c>
      <c r="H33" s="8">
        <v>27965456</v>
      </c>
      <c r="I33" s="8">
        <v>27940021</v>
      </c>
      <c r="J33" s="8">
        <v>57394446</v>
      </c>
      <c r="K33" s="8">
        <v>24904570</v>
      </c>
      <c r="L33" s="8">
        <v>19982804</v>
      </c>
      <c r="M33" s="8">
        <v>23619548</v>
      </c>
      <c r="N33" s="8">
        <v>68506922</v>
      </c>
      <c r="O33" s="8"/>
      <c r="P33" s="8"/>
      <c r="Q33" s="8"/>
      <c r="R33" s="8"/>
      <c r="S33" s="8"/>
      <c r="T33" s="8"/>
      <c r="U33" s="8"/>
      <c r="V33" s="8"/>
      <c r="W33" s="8">
        <v>125901368</v>
      </c>
      <c r="X33" s="8">
        <v>148481976</v>
      </c>
      <c r="Y33" s="8">
        <v>-22580608</v>
      </c>
      <c r="Z33" s="2">
        <v>-15.207642441396388</v>
      </c>
      <c r="AA33" s="6">
        <v>296962550</v>
      </c>
    </row>
    <row r="34" spans="1:27" ht="13.5" x14ac:dyDescent="0.25">
      <c r="A34" s="23" t="s">
        <v>59</v>
      </c>
      <c r="B34" s="29" t="s">
        <v>32</v>
      </c>
      <c r="C34" s="6">
        <v>454240</v>
      </c>
      <c r="D34" s="6"/>
      <c r="E34" s="7"/>
      <c r="F34" s="8"/>
      <c r="G34" s="8"/>
      <c r="H34" s="8"/>
      <c r="I34" s="8"/>
      <c r="J34" s="8"/>
      <c r="K34" s="8"/>
      <c r="L34" s="8">
        <v>1443772</v>
      </c>
      <c r="M34" s="8">
        <v>1555323</v>
      </c>
      <c r="N34" s="8">
        <v>2999095</v>
      </c>
      <c r="O34" s="8"/>
      <c r="P34" s="8"/>
      <c r="Q34" s="8"/>
      <c r="R34" s="8"/>
      <c r="S34" s="8"/>
      <c r="T34" s="8"/>
      <c r="U34" s="8"/>
      <c r="V34" s="8"/>
      <c r="W34" s="8">
        <v>2999095</v>
      </c>
      <c r="X34" s="8"/>
      <c r="Y34" s="8">
        <v>2999095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1002327226</v>
      </c>
      <c r="D35" s="33">
        <f>SUM(D24:D34)</f>
        <v>0</v>
      </c>
      <c r="E35" s="34">
        <f t="shared" si="1"/>
        <v>1247188787</v>
      </c>
      <c r="F35" s="35">
        <f t="shared" si="1"/>
        <v>1247188787</v>
      </c>
      <c r="G35" s="35">
        <f t="shared" si="1"/>
        <v>46638328</v>
      </c>
      <c r="H35" s="35">
        <f t="shared" si="1"/>
        <v>83375142</v>
      </c>
      <c r="I35" s="35">
        <f t="shared" si="1"/>
        <v>98019516</v>
      </c>
      <c r="J35" s="35">
        <f t="shared" si="1"/>
        <v>228032986</v>
      </c>
      <c r="K35" s="35">
        <f t="shared" si="1"/>
        <v>90483288</v>
      </c>
      <c r="L35" s="35">
        <f t="shared" si="1"/>
        <v>79869546</v>
      </c>
      <c r="M35" s="35">
        <f t="shared" si="1"/>
        <v>91585777</v>
      </c>
      <c r="N35" s="35">
        <f t="shared" si="1"/>
        <v>261938611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489971597</v>
      </c>
      <c r="X35" s="35">
        <f t="shared" si="1"/>
        <v>623596668</v>
      </c>
      <c r="Y35" s="35">
        <f t="shared" si="1"/>
        <v>-133625071</v>
      </c>
      <c r="Z35" s="36">
        <f>+IF(X35&lt;&gt;0,+(Y35/X35)*100,0)</f>
        <v>-21.42812459671449</v>
      </c>
      <c r="AA35" s="33">
        <f>SUM(AA24:AA34)</f>
        <v>1247188787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895188966</v>
      </c>
      <c r="D37" s="46">
        <f>+D21-D35</f>
        <v>0</v>
      </c>
      <c r="E37" s="47">
        <f t="shared" si="2"/>
        <v>1882125361</v>
      </c>
      <c r="F37" s="48">
        <f t="shared" si="2"/>
        <v>1882125361</v>
      </c>
      <c r="G37" s="48">
        <f t="shared" si="2"/>
        <v>193634615</v>
      </c>
      <c r="H37" s="48">
        <f t="shared" si="2"/>
        <v>85583799</v>
      </c>
      <c r="I37" s="48">
        <f t="shared" si="2"/>
        <v>197751586</v>
      </c>
      <c r="J37" s="48">
        <f t="shared" si="2"/>
        <v>476970000</v>
      </c>
      <c r="K37" s="48">
        <f t="shared" si="2"/>
        <v>216287221</v>
      </c>
      <c r="L37" s="48">
        <f t="shared" si="2"/>
        <v>194920705</v>
      </c>
      <c r="M37" s="48">
        <f t="shared" si="2"/>
        <v>177794354</v>
      </c>
      <c r="N37" s="48">
        <f t="shared" si="2"/>
        <v>589002280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1065972280</v>
      </c>
      <c r="X37" s="48">
        <f>IF(F21=F35,0,X21-X35)</f>
        <v>941060346</v>
      </c>
      <c r="Y37" s="48">
        <f t="shared" si="2"/>
        <v>124911934</v>
      </c>
      <c r="Z37" s="49">
        <f>+IF(X37&lt;&gt;0,+(Y37/X37)*100,0)</f>
        <v>13.273530707243294</v>
      </c>
      <c r="AA37" s="46">
        <f>+AA21-AA35</f>
        <v>1882125361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954094185</v>
      </c>
      <c r="D39" s="28"/>
      <c r="E39" s="7">
        <v>187100000</v>
      </c>
      <c r="F39" s="26">
        <v>187100000</v>
      </c>
      <c r="G39" s="26">
        <v>117541</v>
      </c>
      <c r="H39" s="26">
        <v>93165514</v>
      </c>
      <c r="I39" s="26">
        <v>-1609353</v>
      </c>
      <c r="J39" s="26">
        <v>91673702</v>
      </c>
      <c r="K39" s="26">
        <v>4656367</v>
      </c>
      <c r="L39" s="26">
        <v>2613088</v>
      </c>
      <c r="M39" s="26">
        <v>9622424</v>
      </c>
      <c r="N39" s="26">
        <v>16891879</v>
      </c>
      <c r="O39" s="26"/>
      <c r="P39" s="26"/>
      <c r="Q39" s="26"/>
      <c r="R39" s="26"/>
      <c r="S39" s="26"/>
      <c r="T39" s="26"/>
      <c r="U39" s="26"/>
      <c r="V39" s="26"/>
      <c r="W39" s="26">
        <v>108565581</v>
      </c>
      <c r="X39" s="26">
        <v>93549996</v>
      </c>
      <c r="Y39" s="26">
        <v>15015585</v>
      </c>
      <c r="Z39" s="27">
        <v>16.050866533441649</v>
      </c>
      <c r="AA39" s="28">
        <v>187100000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1849283151</v>
      </c>
      <c r="D41" s="56">
        <f>SUM(D37:D40)</f>
        <v>0</v>
      </c>
      <c r="E41" s="57">
        <f t="shared" si="3"/>
        <v>2069225361</v>
      </c>
      <c r="F41" s="58">
        <f t="shared" si="3"/>
        <v>2069225361</v>
      </c>
      <c r="G41" s="58">
        <f t="shared" si="3"/>
        <v>193752156</v>
      </c>
      <c r="H41" s="58">
        <f t="shared" si="3"/>
        <v>178749313</v>
      </c>
      <c r="I41" s="58">
        <f t="shared" si="3"/>
        <v>196142233</v>
      </c>
      <c r="J41" s="58">
        <f t="shared" si="3"/>
        <v>568643702</v>
      </c>
      <c r="K41" s="58">
        <f t="shared" si="3"/>
        <v>220943588</v>
      </c>
      <c r="L41" s="58">
        <f t="shared" si="3"/>
        <v>197533793</v>
      </c>
      <c r="M41" s="58">
        <f t="shared" si="3"/>
        <v>187416778</v>
      </c>
      <c r="N41" s="58">
        <f t="shared" si="3"/>
        <v>605894159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1174537861</v>
      </c>
      <c r="X41" s="58">
        <f t="shared" si="3"/>
        <v>1034610342</v>
      </c>
      <c r="Y41" s="58">
        <f t="shared" si="3"/>
        <v>139927519</v>
      </c>
      <c r="Z41" s="59">
        <f>+IF(X41&lt;&gt;0,+(Y41/X41)*100,0)</f>
        <v>13.524658832378075</v>
      </c>
      <c r="AA41" s="56">
        <f>SUM(AA37:AA40)</f>
        <v>2069225361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1849283151</v>
      </c>
      <c r="D43" s="64">
        <f>+D41-D42</f>
        <v>0</v>
      </c>
      <c r="E43" s="65">
        <f t="shared" si="4"/>
        <v>2069225361</v>
      </c>
      <c r="F43" s="66">
        <f t="shared" si="4"/>
        <v>2069225361</v>
      </c>
      <c r="G43" s="66">
        <f t="shared" si="4"/>
        <v>193752156</v>
      </c>
      <c r="H43" s="66">
        <f t="shared" si="4"/>
        <v>178749313</v>
      </c>
      <c r="I43" s="66">
        <f t="shared" si="4"/>
        <v>196142233</v>
      </c>
      <c r="J43" s="66">
        <f t="shared" si="4"/>
        <v>568643702</v>
      </c>
      <c r="K43" s="66">
        <f t="shared" si="4"/>
        <v>220943588</v>
      </c>
      <c r="L43" s="66">
        <f t="shared" si="4"/>
        <v>197533793</v>
      </c>
      <c r="M43" s="66">
        <f t="shared" si="4"/>
        <v>187416778</v>
      </c>
      <c r="N43" s="66">
        <f t="shared" si="4"/>
        <v>605894159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1174537861</v>
      </c>
      <c r="X43" s="66">
        <f t="shared" si="4"/>
        <v>1034610342</v>
      </c>
      <c r="Y43" s="66">
        <f t="shared" si="4"/>
        <v>139927519</v>
      </c>
      <c r="Z43" s="67">
        <f>+IF(X43&lt;&gt;0,+(Y43/X43)*100,0)</f>
        <v>13.524658832378075</v>
      </c>
      <c r="AA43" s="64">
        <f>+AA41-AA42</f>
        <v>2069225361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1849283151</v>
      </c>
      <c r="D45" s="56">
        <f>SUM(D43:D44)</f>
        <v>0</v>
      </c>
      <c r="E45" s="57">
        <f t="shared" si="5"/>
        <v>2069225361</v>
      </c>
      <c r="F45" s="58">
        <f t="shared" si="5"/>
        <v>2069225361</v>
      </c>
      <c r="G45" s="58">
        <f t="shared" si="5"/>
        <v>193752156</v>
      </c>
      <c r="H45" s="58">
        <f t="shared" si="5"/>
        <v>178749313</v>
      </c>
      <c r="I45" s="58">
        <f t="shared" si="5"/>
        <v>196142233</v>
      </c>
      <c r="J45" s="58">
        <f t="shared" si="5"/>
        <v>568643702</v>
      </c>
      <c r="K45" s="58">
        <f t="shared" si="5"/>
        <v>220943588</v>
      </c>
      <c r="L45" s="58">
        <f t="shared" si="5"/>
        <v>197533793</v>
      </c>
      <c r="M45" s="58">
        <f t="shared" si="5"/>
        <v>187416778</v>
      </c>
      <c r="N45" s="58">
        <f t="shared" si="5"/>
        <v>605894159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1174537861</v>
      </c>
      <c r="X45" s="58">
        <f t="shared" si="5"/>
        <v>1034610342</v>
      </c>
      <c r="Y45" s="58">
        <f t="shared" si="5"/>
        <v>139927519</v>
      </c>
      <c r="Z45" s="59">
        <f>+IF(X45&lt;&gt;0,+(Y45/X45)*100,0)</f>
        <v>13.524658832378075</v>
      </c>
      <c r="AA45" s="56">
        <f>SUM(AA43:AA44)</f>
        <v>2069225361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1849283151</v>
      </c>
      <c r="D47" s="71">
        <f>SUM(D45:D46)</f>
        <v>0</v>
      </c>
      <c r="E47" s="72">
        <f t="shared" si="6"/>
        <v>2069225361</v>
      </c>
      <c r="F47" s="73">
        <f t="shared" si="6"/>
        <v>2069225361</v>
      </c>
      <c r="G47" s="73">
        <f t="shared" si="6"/>
        <v>193752156</v>
      </c>
      <c r="H47" s="74">
        <f t="shared" si="6"/>
        <v>178749313</v>
      </c>
      <c r="I47" s="74">
        <f t="shared" si="6"/>
        <v>196142233</v>
      </c>
      <c r="J47" s="74">
        <f t="shared" si="6"/>
        <v>568643702</v>
      </c>
      <c r="K47" s="74">
        <f t="shared" si="6"/>
        <v>220943588</v>
      </c>
      <c r="L47" s="74">
        <f t="shared" si="6"/>
        <v>197533793</v>
      </c>
      <c r="M47" s="73">
        <f t="shared" si="6"/>
        <v>187416778</v>
      </c>
      <c r="N47" s="73">
        <f t="shared" si="6"/>
        <v>605894159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1174537861</v>
      </c>
      <c r="X47" s="74">
        <f t="shared" si="6"/>
        <v>1034610342</v>
      </c>
      <c r="Y47" s="74">
        <f t="shared" si="6"/>
        <v>139927519</v>
      </c>
      <c r="Z47" s="75">
        <f>+IF(X47&lt;&gt;0,+(Y47/X47)*100,0)</f>
        <v>13.524658832378075</v>
      </c>
      <c r="AA47" s="76">
        <f>SUM(AA45:AA46)</f>
        <v>2069225361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285069752</v>
      </c>
      <c r="D24" s="6"/>
      <c r="E24" s="7">
        <v>254659000</v>
      </c>
      <c r="F24" s="8">
        <v>254659000</v>
      </c>
      <c r="G24" s="8">
        <v>19808358</v>
      </c>
      <c r="H24" s="8">
        <v>19444450</v>
      </c>
      <c r="I24" s="8">
        <v>19864216</v>
      </c>
      <c r="J24" s="8">
        <v>59117024</v>
      </c>
      <c r="K24" s="8">
        <v>22294674</v>
      </c>
      <c r="L24" s="8">
        <v>24068208</v>
      </c>
      <c r="M24" s="8">
        <v>23306901</v>
      </c>
      <c r="N24" s="8">
        <v>69669783</v>
      </c>
      <c r="O24" s="8"/>
      <c r="P24" s="8"/>
      <c r="Q24" s="8"/>
      <c r="R24" s="8"/>
      <c r="S24" s="8"/>
      <c r="T24" s="8"/>
      <c r="U24" s="8"/>
      <c r="V24" s="8"/>
      <c r="W24" s="8">
        <v>128786807</v>
      </c>
      <c r="X24" s="8">
        <v>135478588</v>
      </c>
      <c r="Y24" s="8">
        <v>-6691781</v>
      </c>
      <c r="Z24" s="2">
        <v>-4.9393642927545125</v>
      </c>
      <c r="AA24" s="6">
        <v>254659000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319016</v>
      </c>
      <c r="D27" s="6"/>
      <c r="E27" s="7"/>
      <c r="F27" s="8"/>
      <c r="G27" s="8">
        <v>25988</v>
      </c>
      <c r="H27" s="8">
        <v>25986</v>
      </c>
      <c r="I27" s="8">
        <v>25989</v>
      </c>
      <c r="J27" s="8">
        <v>77963</v>
      </c>
      <c r="K27" s="8">
        <v>25990</v>
      </c>
      <c r="L27" s="8">
        <v>25988</v>
      </c>
      <c r="M27" s="8"/>
      <c r="N27" s="8">
        <v>51978</v>
      </c>
      <c r="O27" s="8"/>
      <c r="P27" s="8"/>
      <c r="Q27" s="8"/>
      <c r="R27" s="8"/>
      <c r="S27" s="8"/>
      <c r="T27" s="8"/>
      <c r="U27" s="8"/>
      <c r="V27" s="8"/>
      <c r="W27" s="8">
        <v>129941</v>
      </c>
      <c r="X27" s="8"/>
      <c r="Y27" s="8">
        <v>129941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26288784</v>
      </c>
      <c r="D30" s="6"/>
      <c r="E30" s="7">
        <v>25163000</v>
      </c>
      <c r="F30" s="8">
        <v>25163000</v>
      </c>
      <c r="G30" s="8">
        <v>3259627</v>
      </c>
      <c r="H30" s="8">
        <v>2597514</v>
      </c>
      <c r="I30" s="8">
        <v>1542143</v>
      </c>
      <c r="J30" s="8">
        <v>7399284</v>
      </c>
      <c r="K30" s="8">
        <v>444746</v>
      </c>
      <c r="L30" s="8">
        <v>2269050</v>
      </c>
      <c r="M30" s="8">
        <v>634367</v>
      </c>
      <c r="N30" s="8">
        <v>3348163</v>
      </c>
      <c r="O30" s="8"/>
      <c r="P30" s="8"/>
      <c r="Q30" s="8"/>
      <c r="R30" s="8"/>
      <c r="S30" s="8"/>
      <c r="T30" s="8"/>
      <c r="U30" s="8"/>
      <c r="V30" s="8"/>
      <c r="W30" s="8">
        <v>10747447</v>
      </c>
      <c r="X30" s="8">
        <v>12581466</v>
      </c>
      <c r="Y30" s="8">
        <v>-1834019</v>
      </c>
      <c r="Z30" s="2">
        <v>-14.577148640706895</v>
      </c>
      <c r="AA30" s="6">
        <v>25163000</v>
      </c>
    </row>
    <row r="31" spans="1:27" ht="13.5" x14ac:dyDescent="0.25">
      <c r="A31" s="25" t="s">
        <v>57</v>
      </c>
      <c r="B31" s="24" t="s">
        <v>32</v>
      </c>
      <c r="C31" s="6">
        <v>175152416</v>
      </c>
      <c r="D31" s="6"/>
      <c r="E31" s="7">
        <v>150433000</v>
      </c>
      <c r="F31" s="8">
        <v>150433000</v>
      </c>
      <c r="G31" s="8">
        <v>4046618</v>
      </c>
      <c r="H31" s="8">
        <v>14680901</v>
      </c>
      <c r="I31" s="8">
        <v>12518683</v>
      </c>
      <c r="J31" s="8">
        <v>31246202</v>
      </c>
      <c r="K31" s="8">
        <v>11436752</v>
      </c>
      <c r="L31" s="8">
        <v>13366093</v>
      </c>
      <c r="M31" s="8">
        <v>14814477</v>
      </c>
      <c r="N31" s="8">
        <v>39617322</v>
      </c>
      <c r="O31" s="8"/>
      <c r="P31" s="8"/>
      <c r="Q31" s="8"/>
      <c r="R31" s="8"/>
      <c r="S31" s="8"/>
      <c r="T31" s="8"/>
      <c r="U31" s="8"/>
      <c r="V31" s="8"/>
      <c r="W31" s="8">
        <v>70863524</v>
      </c>
      <c r="X31" s="8">
        <v>75216492</v>
      </c>
      <c r="Y31" s="8">
        <v>-4352968</v>
      </c>
      <c r="Z31" s="2">
        <v>-5.7872520829607419</v>
      </c>
      <c r="AA31" s="6">
        <v>150433000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275533726</v>
      </c>
      <c r="D33" s="6"/>
      <c r="E33" s="7">
        <v>181336000</v>
      </c>
      <c r="F33" s="8">
        <v>181336000</v>
      </c>
      <c r="G33" s="8">
        <v>391997</v>
      </c>
      <c r="H33" s="8">
        <v>24683729</v>
      </c>
      <c r="I33" s="8">
        <v>24075999</v>
      </c>
      <c r="J33" s="8">
        <v>49151725</v>
      </c>
      <c r="K33" s="8">
        <v>-13334673</v>
      </c>
      <c r="L33" s="8">
        <v>20351375</v>
      </c>
      <c r="M33" s="8">
        <v>20085248</v>
      </c>
      <c r="N33" s="8">
        <v>27101950</v>
      </c>
      <c r="O33" s="8"/>
      <c r="P33" s="8"/>
      <c r="Q33" s="8"/>
      <c r="R33" s="8"/>
      <c r="S33" s="8"/>
      <c r="T33" s="8"/>
      <c r="U33" s="8"/>
      <c r="V33" s="8"/>
      <c r="W33" s="8">
        <v>76253675</v>
      </c>
      <c r="X33" s="8">
        <v>90667956</v>
      </c>
      <c r="Y33" s="8">
        <v>-14414281</v>
      </c>
      <c r="Z33" s="2">
        <v>-15.897877966941266</v>
      </c>
      <c r="AA33" s="6">
        <v>181336000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762363694</v>
      </c>
      <c r="D35" s="33">
        <f>SUM(D24:D34)</f>
        <v>0</v>
      </c>
      <c r="E35" s="34">
        <f t="shared" si="1"/>
        <v>611591000</v>
      </c>
      <c r="F35" s="35">
        <f t="shared" si="1"/>
        <v>611591000</v>
      </c>
      <c r="G35" s="35">
        <f t="shared" si="1"/>
        <v>27532588</v>
      </c>
      <c r="H35" s="35">
        <f t="shared" si="1"/>
        <v>61432580</v>
      </c>
      <c r="I35" s="35">
        <f t="shared" si="1"/>
        <v>58027030</v>
      </c>
      <c r="J35" s="35">
        <f t="shared" si="1"/>
        <v>146992198</v>
      </c>
      <c r="K35" s="35">
        <f t="shared" si="1"/>
        <v>20867489</v>
      </c>
      <c r="L35" s="35">
        <f t="shared" si="1"/>
        <v>60080714</v>
      </c>
      <c r="M35" s="35">
        <f t="shared" si="1"/>
        <v>58840993</v>
      </c>
      <c r="N35" s="35">
        <f t="shared" si="1"/>
        <v>139789196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286781394</v>
      </c>
      <c r="X35" s="35">
        <f t="shared" si="1"/>
        <v>313944502</v>
      </c>
      <c r="Y35" s="35">
        <f t="shared" si="1"/>
        <v>-27163108</v>
      </c>
      <c r="Z35" s="36">
        <f>+IF(X35&lt;&gt;0,+(Y35/X35)*100,0)</f>
        <v>-8.652200572698673</v>
      </c>
      <c r="AA35" s="33">
        <f>SUM(AA24:AA34)</f>
        <v>611591000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-762363694</v>
      </c>
      <c r="D37" s="46">
        <f>+D21-D35</f>
        <v>0</v>
      </c>
      <c r="E37" s="47">
        <f t="shared" si="2"/>
        <v>-611591000</v>
      </c>
      <c r="F37" s="48">
        <f t="shared" si="2"/>
        <v>-611591000</v>
      </c>
      <c r="G37" s="48">
        <f t="shared" si="2"/>
        <v>-27532588</v>
      </c>
      <c r="H37" s="48">
        <f t="shared" si="2"/>
        <v>-61432580</v>
      </c>
      <c r="I37" s="48">
        <f t="shared" si="2"/>
        <v>-58027030</v>
      </c>
      <c r="J37" s="48">
        <f t="shared" si="2"/>
        <v>-146992198</v>
      </c>
      <c r="K37" s="48">
        <f t="shared" si="2"/>
        <v>-20867489</v>
      </c>
      <c r="L37" s="48">
        <f t="shared" si="2"/>
        <v>-60080714</v>
      </c>
      <c r="M37" s="48">
        <f t="shared" si="2"/>
        <v>-58840993</v>
      </c>
      <c r="N37" s="48">
        <f t="shared" si="2"/>
        <v>-139789196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-286781394</v>
      </c>
      <c r="X37" s="48">
        <f>IF(F21=F35,0,X21-X35)</f>
        <v>-313944502</v>
      </c>
      <c r="Y37" s="48">
        <f t="shared" si="2"/>
        <v>27163108</v>
      </c>
      <c r="Z37" s="49">
        <f>+IF(X37&lt;&gt;0,+(Y37/X37)*100,0)</f>
        <v>-8.652200572698673</v>
      </c>
      <c r="AA37" s="46">
        <f>+AA21-AA35</f>
        <v>-611591000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-762363694</v>
      </c>
      <c r="D41" s="56">
        <f>SUM(D37:D40)</f>
        <v>0</v>
      </c>
      <c r="E41" s="57">
        <f t="shared" si="3"/>
        <v>-611591000</v>
      </c>
      <c r="F41" s="58">
        <f t="shared" si="3"/>
        <v>-611591000</v>
      </c>
      <c r="G41" s="58">
        <f t="shared" si="3"/>
        <v>-27532588</v>
      </c>
      <c r="H41" s="58">
        <f t="shared" si="3"/>
        <v>-61432580</v>
      </c>
      <c r="I41" s="58">
        <f t="shared" si="3"/>
        <v>-58027030</v>
      </c>
      <c r="J41" s="58">
        <f t="shared" si="3"/>
        <v>-146992198</v>
      </c>
      <c r="K41" s="58">
        <f t="shared" si="3"/>
        <v>-20867489</v>
      </c>
      <c r="L41" s="58">
        <f t="shared" si="3"/>
        <v>-60080714</v>
      </c>
      <c r="M41" s="58">
        <f t="shared" si="3"/>
        <v>-58840993</v>
      </c>
      <c r="N41" s="58">
        <f t="shared" si="3"/>
        <v>-139789196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-286781394</v>
      </c>
      <c r="X41" s="58">
        <f t="shared" si="3"/>
        <v>-313944502</v>
      </c>
      <c r="Y41" s="58">
        <f t="shared" si="3"/>
        <v>27163108</v>
      </c>
      <c r="Z41" s="59">
        <f>+IF(X41&lt;&gt;0,+(Y41/X41)*100,0)</f>
        <v>-8.652200572698673</v>
      </c>
      <c r="AA41" s="56">
        <f>SUM(AA37:AA40)</f>
        <v>-611591000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-762363694</v>
      </c>
      <c r="D43" s="64">
        <f>+D41-D42</f>
        <v>0</v>
      </c>
      <c r="E43" s="65">
        <f t="shared" si="4"/>
        <v>-611591000</v>
      </c>
      <c r="F43" s="66">
        <f t="shared" si="4"/>
        <v>-611591000</v>
      </c>
      <c r="G43" s="66">
        <f t="shared" si="4"/>
        <v>-27532588</v>
      </c>
      <c r="H43" s="66">
        <f t="shared" si="4"/>
        <v>-61432580</v>
      </c>
      <c r="I43" s="66">
        <f t="shared" si="4"/>
        <v>-58027030</v>
      </c>
      <c r="J43" s="66">
        <f t="shared" si="4"/>
        <v>-146992198</v>
      </c>
      <c r="K43" s="66">
        <f t="shared" si="4"/>
        <v>-20867489</v>
      </c>
      <c r="L43" s="66">
        <f t="shared" si="4"/>
        <v>-60080714</v>
      </c>
      <c r="M43" s="66">
        <f t="shared" si="4"/>
        <v>-58840993</v>
      </c>
      <c r="N43" s="66">
        <f t="shared" si="4"/>
        <v>-139789196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-286781394</v>
      </c>
      <c r="X43" s="66">
        <f t="shared" si="4"/>
        <v>-313944502</v>
      </c>
      <c r="Y43" s="66">
        <f t="shared" si="4"/>
        <v>27163108</v>
      </c>
      <c r="Z43" s="67">
        <f>+IF(X43&lt;&gt;0,+(Y43/X43)*100,0)</f>
        <v>-8.652200572698673</v>
      </c>
      <c r="AA43" s="64">
        <f>+AA41-AA42</f>
        <v>-611591000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-762363694</v>
      </c>
      <c r="D45" s="56">
        <f>SUM(D43:D44)</f>
        <v>0</v>
      </c>
      <c r="E45" s="57">
        <f t="shared" si="5"/>
        <v>-611591000</v>
      </c>
      <c r="F45" s="58">
        <f t="shared" si="5"/>
        <v>-611591000</v>
      </c>
      <c r="G45" s="58">
        <f t="shared" si="5"/>
        <v>-27532588</v>
      </c>
      <c r="H45" s="58">
        <f t="shared" si="5"/>
        <v>-61432580</v>
      </c>
      <c r="I45" s="58">
        <f t="shared" si="5"/>
        <v>-58027030</v>
      </c>
      <c r="J45" s="58">
        <f t="shared" si="5"/>
        <v>-146992198</v>
      </c>
      <c r="K45" s="58">
        <f t="shared" si="5"/>
        <v>-20867489</v>
      </c>
      <c r="L45" s="58">
        <f t="shared" si="5"/>
        <v>-60080714</v>
      </c>
      <c r="M45" s="58">
        <f t="shared" si="5"/>
        <v>-58840993</v>
      </c>
      <c r="N45" s="58">
        <f t="shared" si="5"/>
        <v>-139789196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-286781394</v>
      </c>
      <c r="X45" s="58">
        <f t="shared" si="5"/>
        <v>-313944502</v>
      </c>
      <c r="Y45" s="58">
        <f t="shared" si="5"/>
        <v>27163108</v>
      </c>
      <c r="Z45" s="59">
        <f>+IF(X45&lt;&gt;0,+(Y45/X45)*100,0)</f>
        <v>-8.652200572698673</v>
      </c>
      <c r="AA45" s="56">
        <f>SUM(AA43:AA44)</f>
        <v>-611591000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-762363694</v>
      </c>
      <c r="D47" s="71">
        <f>SUM(D45:D46)</f>
        <v>0</v>
      </c>
      <c r="E47" s="72">
        <f t="shared" si="6"/>
        <v>-611591000</v>
      </c>
      <c r="F47" s="73">
        <f t="shared" si="6"/>
        <v>-611591000</v>
      </c>
      <c r="G47" s="73">
        <f t="shared" si="6"/>
        <v>-27532588</v>
      </c>
      <c r="H47" s="74">
        <f t="shared" si="6"/>
        <v>-61432580</v>
      </c>
      <c r="I47" s="74">
        <f t="shared" si="6"/>
        <v>-58027030</v>
      </c>
      <c r="J47" s="74">
        <f t="shared" si="6"/>
        <v>-146992198</v>
      </c>
      <c r="K47" s="74">
        <f t="shared" si="6"/>
        <v>-20867489</v>
      </c>
      <c r="L47" s="74">
        <f t="shared" si="6"/>
        <v>-60080714</v>
      </c>
      <c r="M47" s="73">
        <f t="shared" si="6"/>
        <v>-58840993</v>
      </c>
      <c r="N47" s="73">
        <f t="shared" si="6"/>
        <v>-139789196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-286781394</v>
      </c>
      <c r="X47" s="74">
        <f t="shared" si="6"/>
        <v>-313944502</v>
      </c>
      <c r="Y47" s="74">
        <f t="shared" si="6"/>
        <v>27163108</v>
      </c>
      <c r="Z47" s="75">
        <f>+IF(X47&lt;&gt;0,+(Y47/X47)*100,0)</f>
        <v>-8.652200572698673</v>
      </c>
      <c r="AA47" s="76">
        <f>SUM(AA45:AA46)</f>
        <v>-611591000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/>
      <c r="P5" s="8"/>
      <c r="Q5" s="8"/>
      <c r="R5" s="8"/>
      <c r="S5" s="8"/>
      <c r="T5" s="8"/>
      <c r="U5" s="8"/>
      <c r="V5" s="8"/>
      <c r="W5" s="8">
        <v>-63972</v>
      </c>
      <c r="X5" s="8"/>
      <c r="Y5" s="8">
        <v>-63972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-42150483</v>
      </c>
      <c r="D6" s="6"/>
      <c r="E6" s="7"/>
      <c r="F6" s="8"/>
      <c r="G6" s="8">
        <v>-287500</v>
      </c>
      <c r="H6" s="8">
        <v>-23078280</v>
      </c>
      <c r="I6" s="8">
        <v>-7505889</v>
      </c>
      <c r="J6" s="8">
        <v>-30871669</v>
      </c>
      <c r="K6" s="8">
        <v>-4997936</v>
      </c>
      <c r="L6" s="8">
        <v>-5389286</v>
      </c>
      <c r="M6" s="8">
        <v>-5109268</v>
      </c>
      <c r="N6" s="8">
        <v>-15496490</v>
      </c>
      <c r="O6" s="8"/>
      <c r="P6" s="8"/>
      <c r="Q6" s="8"/>
      <c r="R6" s="8"/>
      <c r="S6" s="8"/>
      <c r="T6" s="8"/>
      <c r="U6" s="8"/>
      <c r="V6" s="8"/>
      <c r="W6" s="8">
        <v>-46368159</v>
      </c>
      <c r="X6" s="8"/>
      <c r="Y6" s="8">
        <v>-46368159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47176262</v>
      </c>
      <c r="D7" s="6"/>
      <c r="E7" s="7"/>
      <c r="F7" s="8"/>
      <c r="G7" s="8">
        <v>-463350</v>
      </c>
      <c r="H7" s="8">
        <v>-1104177</v>
      </c>
      <c r="I7" s="8">
        <v>-722319</v>
      </c>
      <c r="J7" s="8">
        <v>-2289846</v>
      </c>
      <c r="K7" s="8">
        <v>-686466</v>
      </c>
      <c r="L7" s="8">
        <v>-785925</v>
      </c>
      <c r="M7" s="8">
        <v>-467082</v>
      </c>
      <c r="N7" s="8">
        <v>-1939473</v>
      </c>
      <c r="O7" s="8"/>
      <c r="P7" s="8"/>
      <c r="Q7" s="8"/>
      <c r="R7" s="8"/>
      <c r="S7" s="8"/>
      <c r="T7" s="8"/>
      <c r="U7" s="8"/>
      <c r="V7" s="8"/>
      <c r="W7" s="8">
        <v>-4229319</v>
      </c>
      <c r="X7" s="8"/>
      <c r="Y7" s="8">
        <v>-4229319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1321185453</v>
      </c>
      <c r="D8" s="6"/>
      <c r="E8" s="7">
        <v>1381594210</v>
      </c>
      <c r="F8" s="8">
        <v>1381594210</v>
      </c>
      <c r="G8" s="8">
        <v>113662603</v>
      </c>
      <c r="H8" s="8">
        <v>109142269</v>
      </c>
      <c r="I8" s="8">
        <v>127833998</v>
      </c>
      <c r="J8" s="8">
        <v>350638870</v>
      </c>
      <c r="K8" s="8">
        <v>126274759</v>
      </c>
      <c r="L8" s="8">
        <v>123128075</v>
      </c>
      <c r="M8" s="8">
        <v>107007672</v>
      </c>
      <c r="N8" s="8">
        <v>356410506</v>
      </c>
      <c r="O8" s="8"/>
      <c r="P8" s="8"/>
      <c r="Q8" s="8"/>
      <c r="R8" s="8"/>
      <c r="S8" s="8"/>
      <c r="T8" s="8"/>
      <c r="U8" s="8"/>
      <c r="V8" s="8"/>
      <c r="W8" s="8">
        <v>707049376</v>
      </c>
      <c r="X8" s="8">
        <v>669749202</v>
      </c>
      <c r="Y8" s="8">
        <v>37300174</v>
      </c>
      <c r="Z8" s="2">
        <v>5.5692748701475869</v>
      </c>
      <c r="AA8" s="6">
        <v>1381594210</v>
      </c>
    </row>
    <row r="9" spans="1:27" ht="13.5" x14ac:dyDescent="0.25">
      <c r="A9" s="25" t="s">
        <v>37</v>
      </c>
      <c r="B9" s="24" t="s">
        <v>32</v>
      </c>
      <c r="C9" s="6">
        <v>-116207</v>
      </c>
      <c r="D9" s="6"/>
      <c r="E9" s="7"/>
      <c r="F9" s="8"/>
      <c r="G9" s="8">
        <v>-10080</v>
      </c>
      <c r="H9" s="8">
        <v>-10080</v>
      </c>
      <c r="I9" s="8">
        <v>-10080</v>
      </c>
      <c r="J9" s="8">
        <v>-30240</v>
      </c>
      <c r="K9" s="8">
        <v>-10080</v>
      </c>
      <c r="L9" s="8">
        <v>-10080</v>
      </c>
      <c r="M9" s="8">
        <v>-10080</v>
      </c>
      <c r="N9" s="8">
        <v>-30240</v>
      </c>
      <c r="O9" s="8"/>
      <c r="P9" s="8"/>
      <c r="Q9" s="8"/>
      <c r="R9" s="8"/>
      <c r="S9" s="8"/>
      <c r="T9" s="8"/>
      <c r="U9" s="8"/>
      <c r="V9" s="8"/>
      <c r="W9" s="8">
        <v>-60480</v>
      </c>
      <c r="X9" s="8"/>
      <c r="Y9" s="8">
        <v>-60480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45682838</v>
      </c>
      <c r="D13" s="6"/>
      <c r="E13" s="7">
        <v>122657704</v>
      </c>
      <c r="F13" s="8">
        <v>122657704</v>
      </c>
      <c r="G13" s="8">
        <v>2657497</v>
      </c>
      <c r="H13" s="8">
        <v>2913451</v>
      </c>
      <c r="I13" s="8">
        <v>2880234</v>
      </c>
      <c r="J13" s="8">
        <v>8451182</v>
      </c>
      <c r="K13" s="8">
        <v>3054946</v>
      </c>
      <c r="L13" s="8">
        <v>3029592</v>
      </c>
      <c r="M13" s="8">
        <v>3201567</v>
      </c>
      <c r="N13" s="8">
        <v>9286105</v>
      </c>
      <c r="O13" s="8"/>
      <c r="P13" s="8"/>
      <c r="Q13" s="8"/>
      <c r="R13" s="8"/>
      <c r="S13" s="8"/>
      <c r="T13" s="8"/>
      <c r="U13" s="8"/>
      <c r="V13" s="8"/>
      <c r="W13" s="8">
        <v>17737287</v>
      </c>
      <c r="X13" s="8">
        <v>604309</v>
      </c>
      <c r="Y13" s="8">
        <v>17132978</v>
      </c>
      <c r="Z13" s="2">
        <v>2835.135336392475</v>
      </c>
      <c r="AA13" s="6">
        <v>122657704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295141</v>
      </c>
      <c r="D19" s="6"/>
      <c r="E19" s="7">
        <v>1770734</v>
      </c>
      <c r="F19" s="26">
        <v>1770734</v>
      </c>
      <c r="G19" s="26">
        <v>1290306</v>
      </c>
      <c r="H19" s="26">
        <v>379135</v>
      </c>
      <c r="I19" s="26">
        <v>28972</v>
      </c>
      <c r="J19" s="26">
        <v>1698413</v>
      </c>
      <c r="K19" s="26">
        <v>5242</v>
      </c>
      <c r="L19" s="26">
        <v>20531</v>
      </c>
      <c r="M19" s="26">
        <v>3658</v>
      </c>
      <c r="N19" s="26">
        <v>29431</v>
      </c>
      <c r="O19" s="26"/>
      <c r="P19" s="26"/>
      <c r="Q19" s="26"/>
      <c r="R19" s="26"/>
      <c r="S19" s="26"/>
      <c r="T19" s="26"/>
      <c r="U19" s="26"/>
      <c r="V19" s="26"/>
      <c r="W19" s="26">
        <v>1727844</v>
      </c>
      <c r="X19" s="26">
        <v>131773</v>
      </c>
      <c r="Y19" s="26">
        <v>1596071</v>
      </c>
      <c r="Z19" s="27">
        <v>1211.2276414743537</v>
      </c>
      <c r="AA19" s="28">
        <v>1770734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1371947568</v>
      </c>
      <c r="D21" s="33">
        <f t="shared" si="0"/>
        <v>0</v>
      </c>
      <c r="E21" s="34">
        <f t="shared" si="0"/>
        <v>1506022648</v>
      </c>
      <c r="F21" s="35">
        <f t="shared" si="0"/>
        <v>1506022648</v>
      </c>
      <c r="G21" s="35">
        <f t="shared" si="0"/>
        <v>116838814</v>
      </c>
      <c r="H21" s="35">
        <f t="shared" si="0"/>
        <v>88231656</v>
      </c>
      <c r="I21" s="35">
        <f t="shared" si="0"/>
        <v>122494254</v>
      </c>
      <c r="J21" s="35">
        <f t="shared" si="0"/>
        <v>327564724</v>
      </c>
      <c r="K21" s="35">
        <f t="shared" si="0"/>
        <v>123629803</v>
      </c>
      <c r="L21" s="35">
        <f t="shared" si="0"/>
        <v>119982245</v>
      </c>
      <c r="M21" s="35">
        <f t="shared" si="0"/>
        <v>104615805</v>
      </c>
      <c r="N21" s="35">
        <f t="shared" si="0"/>
        <v>348227853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675792577</v>
      </c>
      <c r="X21" s="35">
        <f t="shared" si="0"/>
        <v>670485284</v>
      </c>
      <c r="Y21" s="35">
        <f t="shared" si="0"/>
        <v>5307293</v>
      </c>
      <c r="Z21" s="36">
        <f>+IF(X21&lt;&gt;0,+(Y21/X21)*100,0)</f>
        <v>0.79155995316371486</v>
      </c>
      <c r="AA21" s="33">
        <f>SUM(AA5:AA20)</f>
        <v>1506022648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415775069</v>
      </c>
      <c r="D24" s="6"/>
      <c r="E24" s="7">
        <v>341807436</v>
      </c>
      <c r="F24" s="8">
        <v>341807436</v>
      </c>
      <c r="G24" s="8">
        <v>28707196</v>
      </c>
      <c r="H24" s="8">
        <v>31098082</v>
      </c>
      <c r="I24" s="8">
        <v>29774516</v>
      </c>
      <c r="J24" s="8">
        <v>89579794</v>
      </c>
      <c r="K24" s="8">
        <v>30231577</v>
      </c>
      <c r="L24" s="8">
        <v>29210629</v>
      </c>
      <c r="M24" s="8">
        <v>29817644</v>
      </c>
      <c r="N24" s="8">
        <v>89259850</v>
      </c>
      <c r="O24" s="8"/>
      <c r="P24" s="8"/>
      <c r="Q24" s="8"/>
      <c r="R24" s="8"/>
      <c r="S24" s="8"/>
      <c r="T24" s="8"/>
      <c r="U24" s="8"/>
      <c r="V24" s="8"/>
      <c r="W24" s="8">
        <v>178839644</v>
      </c>
      <c r="X24" s="8">
        <v>179155492</v>
      </c>
      <c r="Y24" s="8">
        <v>-315848</v>
      </c>
      <c r="Z24" s="2">
        <v>-0.17629825157690393</v>
      </c>
      <c r="AA24" s="6">
        <v>341807436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38877343</v>
      </c>
      <c r="D26" s="6"/>
      <c r="E26" s="7">
        <v>73328584</v>
      </c>
      <c r="F26" s="8">
        <v>73328584</v>
      </c>
      <c r="G26" s="8"/>
      <c r="H26" s="8">
        <v>12221429</v>
      </c>
      <c r="I26" s="8"/>
      <c r="J26" s="8">
        <v>12221429</v>
      </c>
      <c r="K26" s="8">
        <v>12221432</v>
      </c>
      <c r="L26" s="8">
        <v>6110714</v>
      </c>
      <c r="M26" s="8"/>
      <c r="N26" s="8">
        <v>18332146</v>
      </c>
      <c r="O26" s="8"/>
      <c r="P26" s="8"/>
      <c r="Q26" s="8"/>
      <c r="R26" s="8"/>
      <c r="S26" s="8"/>
      <c r="T26" s="8"/>
      <c r="U26" s="8"/>
      <c r="V26" s="8"/>
      <c r="W26" s="8">
        <v>30553575</v>
      </c>
      <c r="X26" s="8">
        <v>30553576</v>
      </c>
      <c r="Y26" s="8">
        <v>-1</v>
      </c>
      <c r="Z26" s="2"/>
      <c r="AA26" s="6">
        <v>73328584</v>
      </c>
    </row>
    <row r="27" spans="1:27" ht="13.5" x14ac:dyDescent="0.25">
      <c r="A27" s="25" t="s">
        <v>53</v>
      </c>
      <c r="B27" s="24" t="s">
        <v>32</v>
      </c>
      <c r="C27" s="6">
        <v>237083118</v>
      </c>
      <c r="D27" s="6"/>
      <c r="E27" s="7">
        <v>203858011</v>
      </c>
      <c r="F27" s="8">
        <v>203858011</v>
      </c>
      <c r="G27" s="8">
        <v>10307541</v>
      </c>
      <c r="H27" s="8">
        <v>10306458</v>
      </c>
      <c r="I27" s="8">
        <v>9973731</v>
      </c>
      <c r="J27" s="8">
        <v>30587730</v>
      </c>
      <c r="K27" s="8">
        <v>10306075</v>
      </c>
      <c r="L27" s="8">
        <v>9991572</v>
      </c>
      <c r="M27" s="8">
        <v>10308643</v>
      </c>
      <c r="N27" s="8">
        <v>30606290</v>
      </c>
      <c r="O27" s="8"/>
      <c r="P27" s="8"/>
      <c r="Q27" s="8"/>
      <c r="R27" s="8"/>
      <c r="S27" s="8"/>
      <c r="T27" s="8"/>
      <c r="U27" s="8"/>
      <c r="V27" s="8"/>
      <c r="W27" s="8">
        <v>61194020</v>
      </c>
      <c r="X27" s="8">
        <v>101929032</v>
      </c>
      <c r="Y27" s="8">
        <v>-40735012</v>
      </c>
      <c r="Z27" s="2">
        <v>-39.964091879141947</v>
      </c>
      <c r="AA27" s="6">
        <v>203858011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1056814</v>
      </c>
      <c r="F28" s="8">
        <v>1056814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1056814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18566390</v>
      </c>
      <c r="D30" s="6"/>
      <c r="E30" s="7">
        <v>25341491</v>
      </c>
      <c r="F30" s="8">
        <v>25341491</v>
      </c>
      <c r="G30" s="8"/>
      <c r="H30" s="8">
        <v>337177</v>
      </c>
      <c r="I30" s="8">
        <v>192605</v>
      </c>
      <c r="J30" s="8">
        <v>529782</v>
      </c>
      <c r="K30" s="8">
        <v>231652</v>
      </c>
      <c r="L30" s="8">
        <v>1272582</v>
      </c>
      <c r="M30" s="8">
        <v>1153343</v>
      </c>
      <c r="N30" s="8">
        <v>2657577</v>
      </c>
      <c r="O30" s="8"/>
      <c r="P30" s="8"/>
      <c r="Q30" s="8"/>
      <c r="R30" s="8"/>
      <c r="S30" s="8"/>
      <c r="T30" s="8"/>
      <c r="U30" s="8"/>
      <c r="V30" s="8"/>
      <c r="W30" s="8">
        <v>3187359</v>
      </c>
      <c r="X30" s="8">
        <v>7724036</v>
      </c>
      <c r="Y30" s="8">
        <v>-4536677</v>
      </c>
      <c r="Z30" s="2">
        <v>-58.734539818302245</v>
      </c>
      <c r="AA30" s="6">
        <v>25341491</v>
      </c>
    </row>
    <row r="31" spans="1:27" ht="13.5" x14ac:dyDescent="0.25">
      <c r="A31" s="25" t="s">
        <v>57</v>
      </c>
      <c r="B31" s="24" t="s">
        <v>32</v>
      </c>
      <c r="C31" s="6">
        <v>150855839</v>
      </c>
      <c r="D31" s="6"/>
      <c r="E31" s="7">
        <v>161361737</v>
      </c>
      <c r="F31" s="8">
        <v>161361737</v>
      </c>
      <c r="G31" s="8">
        <v>563698</v>
      </c>
      <c r="H31" s="8">
        <v>2173249</v>
      </c>
      <c r="I31" s="8">
        <v>3299981</v>
      </c>
      <c r="J31" s="8">
        <v>6036928</v>
      </c>
      <c r="K31" s="8">
        <v>3983709</v>
      </c>
      <c r="L31" s="8">
        <v>14955243</v>
      </c>
      <c r="M31" s="8">
        <v>10893033</v>
      </c>
      <c r="N31" s="8">
        <v>29831985</v>
      </c>
      <c r="O31" s="8"/>
      <c r="P31" s="8"/>
      <c r="Q31" s="8"/>
      <c r="R31" s="8"/>
      <c r="S31" s="8"/>
      <c r="T31" s="8"/>
      <c r="U31" s="8"/>
      <c r="V31" s="8"/>
      <c r="W31" s="8">
        <v>35868913</v>
      </c>
      <c r="X31" s="8">
        <v>79729714</v>
      </c>
      <c r="Y31" s="8">
        <v>-43860801</v>
      </c>
      <c r="Z31" s="2">
        <v>-55.011862954882794</v>
      </c>
      <c r="AA31" s="6">
        <v>161361737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5609953</v>
      </c>
      <c r="D33" s="6"/>
      <c r="E33" s="7">
        <v>6499205</v>
      </c>
      <c r="F33" s="8">
        <v>6499205</v>
      </c>
      <c r="G33" s="8">
        <v>270939</v>
      </c>
      <c r="H33" s="8">
        <v>418137</v>
      </c>
      <c r="I33" s="8">
        <v>268810</v>
      </c>
      <c r="J33" s="8">
        <v>957886</v>
      </c>
      <c r="K33" s="8">
        <v>375979</v>
      </c>
      <c r="L33" s="8">
        <v>497309</v>
      </c>
      <c r="M33" s="8">
        <v>424136</v>
      </c>
      <c r="N33" s="8">
        <v>1297424</v>
      </c>
      <c r="O33" s="8"/>
      <c r="P33" s="8"/>
      <c r="Q33" s="8"/>
      <c r="R33" s="8"/>
      <c r="S33" s="8"/>
      <c r="T33" s="8"/>
      <c r="U33" s="8"/>
      <c r="V33" s="8"/>
      <c r="W33" s="8">
        <v>2255310</v>
      </c>
      <c r="X33" s="8">
        <v>2125454</v>
      </c>
      <c r="Y33" s="8">
        <v>129856</v>
      </c>
      <c r="Z33" s="2">
        <v>6.1095652975787766</v>
      </c>
      <c r="AA33" s="6">
        <v>6499205</v>
      </c>
    </row>
    <row r="34" spans="1:27" ht="13.5" x14ac:dyDescent="0.25">
      <c r="A34" s="23" t="s">
        <v>59</v>
      </c>
      <c r="B34" s="29" t="s">
        <v>32</v>
      </c>
      <c r="C34" s="6">
        <v>13538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866781250</v>
      </c>
      <c r="D35" s="33">
        <f>SUM(D24:D34)</f>
        <v>0</v>
      </c>
      <c r="E35" s="34">
        <f t="shared" si="1"/>
        <v>813253278</v>
      </c>
      <c r="F35" s="35">
        <f t="shared" si="1"/>
        <v>813253278</v>
      </c>
      <c r="G35" s="35">
        <f t="shared" si="1"/>
        <v>39849374</v>
      </c>
      <c r="H35" s="35">
        <f t="shared" si="1"/>
        <v>56554532</v>
      </c>
      <c r="I35" s="35">
        <f t="shared" si="1"/>
        <v>43509643</v>
      </c>
      <c r="J35" s="35">
        <f t="shared" si="1"/>
        <v>139913549</v>
      </c>
      <c r="K35" s="35">
        <f t="shared" si="1"/>
        <v>57350424</v>
      </c>
      <c r="L35" s="35">
        <f t="shared" si="1"/>
        <v>62038049</v>
      </c>
      <c r="M35" s="35">
        <f t="shared" si="1"/>
        <v>52596799</v>
      </c>
      <c r="N35" s="35">
        <f t="shared" si="1"/>
        <v>171985272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311898821</v>
      </c>
      <c r="X35" s="35">
        <f t="shared" si="1"/>
        <v>401217304</v>
      </c>
      <c r="Y35" s="35">
        <f t="shared" si="1"/>
        <v>-89318483</v>
      </c>
      <c r="Z35" s="36">
        <f>+IF(X35&lt;&gt;0,+(Y35/X35)*100,0)</f>
        <v>-22.261872085158121</v>
      </c>
      <c r="AA35" s="33">
        <f>SUM(AA24:AA34)</f>
        <v>813253278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505166318</v>
      </c>
      <c r="D37" s="46">
        <f>+D21-D35</f>
        <v>0</v>
      </c>
      <c r="E37" s="47">
        <f t="shared" si="2"/>
        <v>692769370</v>
      </c>
      <c r="F37" s="48">
        <f t="shared" si="2"/>
        <v>692769370</v>
      </c>
      <c r="G37" s="48">
        <f t="shared" si="2"/>
        <v>76989440</v>
      </c>
      <c r="H37" s="48">
        <f t="shared" si="2"/>
        <v>31677124</v>
      </c>
      <c r="I37" s="48">
        <f t="shared" si="2"/>
        <v>78984611</v>
      </c>
      <c r="J37" s="48">
        <f t="shared" si="2"/>
        <v>187651175</v>
      </c>
      <c r="K37" s="48">
        <f t="shared" si="2"/>
        <v>66279379</v>
      </c>
      <c r="L37" s="48">
        <f t="shared" si="2"/>
        <v>57944196</v>
      </c>
      <c r="M37" s="48">
        <f t="shared" si="2"/>
        <v>52019006</v>
      </c>
      <c r="N37" s="48">
        <f t="shared" si="2"/>
        <v>176242581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363893756</v>
      </c>
      <c r="X37" s="48">
        <f>IF(F21=F35,0,X21-X35)</f>
        <v>269267980</v>
      </c>
      <c r="Y37" s="48">
        <f t="shared" si="2"/>
        <v>94625776</v>
      </c>
      <c r="Z37" s="49">
        <f>+IF(X37&lt;&gt;0,+(Y37/X37)*100,0)</f>
        <v>35.141859793355302</v>
      </c>
      <c r="AA37" s="46">
        <f>+AA21-AA35</f>
        <v>692769370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328716788</v>
      </c>
      <c r="F38" s="8">
        <v>328716788</v>
      </c>
      <c r="G38" s="8"/>
      <c r="H38" s="8">
        <v>1166572</v>
      </c>
      <c r="I38" s="8">
        <v>11599771</v>
      </c>
      <c r="J38" s="8">
        <v>12766343</v>
      </c>
      <c r="K38" s="8">
        <v>21812597</v>
      </c>
      <c r="L38" s="8">
        <v>3456591</v>
      </c>
      <c r="M38" s="8"/>
      <c r="N38" s="8">
        <v>25269188</v>
      </c>
      <c r="O38" s="8"/>
      <c r="P38" s="8"/>
      <c r="Q38" s="8"/>
      <c r="R38" s="8"/>
      <c r="S38" s="8"/>
      <c r="T38" s="8"/>
      <c r="U38" s="8"/>
      <c r="V38" s="8"/>
      <c r="W38" s="8">
        <v>38035531</v>
      </c>
      <c r="X38" s="8">
        <v>164358390</v>
      </c>
      <c r="Y38" s="8">
        <v>-126322859</v>
      </c>
      <c r="Z38" s="2">
        <v>-76.858174991857737</v>
      </c>
      <c r="AA38" s="6">
        <v>328716788</v>
      </c>
    </row>
    <row r="39" spans="1:27" ht="57" customHeight="1" x14ac:dyDescent="0.25">
      <c r="A39" s="50" t="s">
        <v>63</v>
      </c>
      <c r="B39" s="29" t="s">
        <v>32</v>
      </c>
      <c r="C39" s="28">
        <v>209890262</v>
      </c>
      <c r="D39" s="28"/>
      <c r="E39" s="7">
        <v>10984053</v>
      </c>
      <c r="F39" s="26">
        <v>10984053</v>
      </c>
      <c r="G39" s="26"/>
      <c r="H39" s="26"/>
      <c r="I39" s="26"/>
      <c r="J39" s="26"/>
      <c r="K39" s="26"/>
      <c r="L39" s="26">
        <v>656045</v>
      </c>
      <c r="M39" s="26">
        <v>849573</v>
      </c>
      <c r="N39" s="26">
        <v>1505618</v>
      </c>
      <c r="O39" s="26"/>
      <c r="P39" s="26"/>
      <c r="Q39" s="26"/>
      <c r="R39" s="26"/>
      <c r="S39" s="26"/>
      <c r="T39" s="26"/>
      <c r="U39" s="26"/>
      <c r="V39" s="26"/>
      <c r="W39" s="26">
        <v>1505618</v>
      </c>
      <c r="X39" s="26">
        <v>1371459</v>
      </c>
      <c r="Y39" s="26">
        <v>134159</v>
      </c>
      <c r="Z39" s="27">
        <v>9.7822100405480583</v>
      </c>
      <c r="AA39" s="28">
        <v>10984053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715056580</v>
      </c>
      <c r="D41" s="56">
        <f>SUM(D37:D40)</f>
        <v>0</v>
      </c>
      <c r="E41" s="57">
        <f t="shared" si="3"/>
        <v>1032470211</v>
      </c>
      <c r="F41" s="58">
        <f t="shared" si="3"/>
        <v>1032470211</v>
      </c>
      <c r="G41" s="58">
        <f t="shared" si="3"/>
        <v>76989440</v>
      </c>
      <c r="H41" s="58">
        <f t="shared" si="3"/>
        <v>32843696</v>
      </c>
      <c r="I41" s="58">
        <f t="shared" si="3"/>
        <v>90584382</v>
      </c>
      <c r="J41" s="58">
        <f t="shared" si="3"/>
        <v>200417518</v>
      </c>
      <c r="K41" s="58">
        <f t="shared" si="3"/>
        <v>88091976</v>
      </c>
      <c r="L41" s="58">
        <f t="shared" si="3"/>
        <v>62056832</v>
      </c>
      <c r="M41" s="58">
        <f t="shared" si="3"/>
        <v>52868579</v>
      </c>
      <c r="N41" s="58">
        <f t="shared" si="3"/>
        <v>203017387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403434905</v>
      </c>
      <c r="X41" s="58">
        <f t="shared" si="3"/>
        <v>434997829</v>
      </c>
      <c r="Y41" s="58">
        <f t="shared" si="3"/>
        <v>-31562924</v>
      </c>
      <c r="Z41" s="59">
        <f>+IF(X41&lt;&gt;0,+(Y41/X41)*100,0)</f>
        <v>-7.2558808103844585</v>
      </c>
      <c r="AA41" s="56">
        <f>SUM(AA37:AA40)</f>
        <v>1032470211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715056580</v>
      </c>
      <c r="D43" s="64">
        <f>+D41-D42</f>
        <v>0</v>
      </c>
      <c r="E43" s="65">
        <f t="shared" si="4"/>
        <v>1032470211</v>
      </c>
      <c r="F43" s="66">
        <f t="shared" si="4"/>
        <v>1032470211</v>
      </c>
      <c r="G43" s="66">
        <f t="shared" si="4"/>
        <v>76989440</v>
      </c>
      <c r="H43" s="66">
        <f t="shared" si="4"/>
        <v>32843696</v>
      </c>
      <c r="I43" s="66">
        <f t="shared" si="4"/>
        <v>90584382</v>
      </c>
      <c r="J43" s="66">
        <f t="shared" si="4"/>
        <v>200417518</v>
      </c>
      <c r="K43" s="66">
        <f t="shared" si="4"/>
        <v>88091976</v>
      </c>
      <c r="L43" s="66">
        <f t="shared" si="4"/>
        <v>62056832</v>
      </c>
      <c r="M43" s="66">
        <f t="shared" si="4"/>
        <v>52868579</v>
      </c>
      <c r="N43" s="66">
        <f t="shared" si="4"/>
        <v>203017387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403434905</v>
      </c>
      <c r="X43" s="66">
        <f t="shared" si="4"/>
        <v>434997829</v>
      </c>
      <c r="Y43" s="66">
        <f t="shared" si="4"/>
        <v>-31562924</v>
      </c>
      <c r="Z43" s="67">
        <f>+IF(X43&lt;&gt;0,+(Y43/X43)*100,0)</f>
        <v>-7.2558808103844585</v>
      </c>
      <c r="AA43" s="64">
        <f>+AA41-AA42</f>
        <v>1032470211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715056580</v>
      </c>
      <c r="D45" s="56">
        <f>SUM(D43:D44)</f>
        <v>0</v>
      </c>
      <c r="E45" s="57">
        <f t="shared" si="5"/>
        <v>1032470211</v>
      </c>
      <c r="F45" s="58">
        <f t="shared" si="5"/>
        <v>1032470211</v>
      </c>
      <c r="G45" s="58">
        <f t="shared" si="5"/>
        <v>76989440</v>
      </c>
      <c r="H45" s="58">
        <f t="shared" si="5"/>
        <v>32843696</v>
      </c>
      <c r="I45" s="58">
        <f t="shared" si="5"/>
        <v>90584382</v>
      </c>
      <c r="J45" s="58">
        <f t="shared" si="5"/>
        <v>200417518</v>
      </c>
      <c r="K45" s="58">
        <f t="shared" si="5"/>
        <v>88091976</v>
      </c>
      <c r="L45" s="58">
        <f t="shared" si="5"/>
        <v>62056832</v>
      </c>
      <c r="M45" s="58">
        <f t="shared" si="5"/>
        <v>52868579</v>
      </c>
      <c r="N45" s="58">
        <f t="shared" si="5"/>
        <v>203017387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403434905</v>
      </c>
      <c r="X45" s="58">
        <f t="shared" si="5"/>
        <v>434997829</v>
      </c>
      <c r="Y45" s="58">
        <f t="shared" si="5"/>
        <v>-31562924</v>
      </c>
      <c r="Z45" s="59">
        <f>+IF(X45&lt;&gt;0,+(Y45/X45)*100,0)</f>
        <v>-7.2558808103844585</v>
      </c>
      <c r="AA45" s="56">
        <f>SUM(AA43:AA44)</f>
        <v>1032470211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715056580</v>
      </c>
      <c r="D47" s="71">
        <f>SUM(D45:D46)</f>
        <v>0</v>
      </c>
      <c r="E47" s="72">
        <f t="shared" si="6"/>
        <v>1032470211</v>
      </c>
      <c r="F47" s="73">
        <f t="shared" si="6"/>
        <v>1032470211</v>
      </c>
      <c r="G47" s="73">
        <f t="shared" si="6"/>
        <v>76989440</v>
      </c>
      <c r="H47" s="74">
        <f t="shared" si="6"/>
        <v>32843696</v>
      </c>
      <c r="I47" s="74">
        <f t="shared" si="6"/>
        <v>90584382</v>
      </c>
      <c r="J47" s="74">
        <f t="shared" si="6"/>
        <v>200417518</v>
      </c>
      <c r="K47" s="74">
        <f t="shared" si="6"/>
        <v>88091976</v>
      </c>
      <c r="L47" s="74">
        <f t="shared" si="6"/>
        <v>62056832</v>
      </c>
      <c r="M47" s="73">
        <f t="shared" si="6"/>
        <v>52868579</v>
      </c>
      <c r="N47" s="73">
        <f t="shared" si="6"/>
        <v>203017387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403434905</v>
      </c>
      <c r="X47" s="74">
        <f t="shared" si="6"/>
        <v>434997829</v>
      </c>
      <c r="Y47" s="74">
        <f t="shared" si="6"/>
        <v>-31562924</v>
      </c>
      <c r="Z47" s="75">
        <f>+IF(X47&lt;&gt;0,+(Y47/X47)*100,0)</f>
        <v>-7.2558808103844585</v>
      </c>
      <c r="AA47" s="76">
        <f>SUM(AA45:AA46)</f>
        <v>1032470211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412565385</v>
      </c>
      <c r="D8" s="6"/>
      <c r="E8" s="7">
        <v>301382358</v>
      </c>
      <c r="F8" s="8">
        <v>301382358</v>
      </c>
      <c r="G8" s="8">
        <v>17586321</v>
      </c>
      <c r="H8" s="8">
        <v>48209145</v>
      </c>
      <c r="I8" s="8">
        <v>15382741</v>
      </c>
      <c r="J8" s="8">
        <v>81178207</v>
      </c>
      <c r="K8" s="8">
        <v>22657730</v>
      </c>
      <c r="L8" s="8">
        <v>24462266</v>
      </c>
      <c r="M8" s="8">
        <v>15215146</v>
      </c>
      <c r="N8" s="8">
        <v>62335142</v>
      </c>
      <c r="O8" s="8"/>
      <c r="P8" s="8"/>
      <c r="Q8" s="8"/>
      <c r="R8" s="8"/>
      <c r="S8" s="8"/>
      <c r="T8" s="8"/>
      <c r="U8" s="8"/>
      <c r="V8" s="8"/>
      <c r="W8" s="8">
        <v>143513349</v>
      </c>
      <c r="X8" s="8">
        <v>150691170</v>
      </c>
      <c r="Y8" s="8">
        <v>-7177821</v>
      </c>
      <c r="Z8" s="2">
        <v>-4.7632658237373828</v>
      </c>
      <c r="AA8" s="6">
        <v>301382358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8051236</v>
      </c>
      <c r="D13" s="6"/>
      <c r="E13" s="7">
        <v>6243047</v>
      </c>
      <c r="F13" s="8">
        <v>6243047</v>
      </c>
      <c r="G13" s="8">
        <v>711281</v>
      </c>
      <c r="H13" s="8">
        <v>713248</v>
      </c>
      <c r="I13" s="8">
        <v>699708</v>
      </c>
      <c r="J13" s="8">
        <v>2124237</v>
      </c>
      <c r="K13" s="8">
        <v>638727</v>
      </c>
      <c r="L13" s="8">
        <v>704297</v>
      </c>
      <c r="M13" s="8">
        <v>634942</v>
      </c>
      <c r="N13" s="8">
        <v>1977966</v>
      </c>
      <c r="O13" s="8"/>
      <c r="P13" s="8"/>
      <c r="Q13" s="8"/>
      <c r="R13" s="8"/>
      <c r="S13" s="8"/>
      <c r="T13" s="8"/>
      <c r="U13" s="8"/>
      <c r="V13" s="8"/>
      <c r="W13" s="8">
        <v>4102203</v>
      </c>
      <c r="X13" s="8">
        <v>3121518</v>
      </c>
      <c r="Y13" s="8">
        <v>980685</v>
      </c>
      <c r="Z13" s="2">
        <v>31.416925995621359</v>
      </c>
      <c r="AA13" s="6">
        <v>6243047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329022444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31542889</v>
      </c>
      <c r="D19" s="6"/>
      <c r="E19" s="7">
        <v>32512182</v>
      </c>
      <c r="F19" s="26">
        <v>32512182</v>
      </c>
      <c r="G19" s="26">
        <v>2638662</v>
      </c>
      <c r="H19" s="26">
        <v>2625531</v>
      </c>
      <c r="I19" s="26">
        <v>2595286</v>
      </c>
      <c r="J19" s="26">
        <v>7859479</v>
      </c>
      <c r="K19" s="26">
        <v>2716904</v>
      </c>
      <c r="L19" s="26">
        <v>2592848</v>
      </c>
      <c r="M19" s="26">
        <v>2599227</v>
      </c>
      <c r="N19" s="26">
        <v>7908979</v>
      </c>
      <c r="O19" s="26"/>
      <c r="P19" s="26"/>
      <c r="Q19" s="26"/>
      <c r="R19" s="26"/>
      <c r="S19" s="26"/>
      <c r="T19" s="26"/>
      <c r="U19" s="26"/>
      <c r="V19" s="26"/>
      <c r="W19" s="26">
        <v>15768458</v>
      </c>
      <c r="X19" s="26">
        <v>16256088</v>
      </c>
      <c r="Y19" s="26">
        <v>-487630</v>
      </c>
      <c r="Z19" s="27">
        <v>-2.9996761828553096</v>
      </c>
      <c r="AA19" s="28">
        <v>32512182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781181954</v>
      </c>
      <c r="D21" s="33">
        <f t="shared" si="0"/>
        <v>0</v>
      </c>
      <c r="E21" s="34">
        <f t="shared" si="0"/>
        <v>340137587</v>
      </c>
      <c r="F21" s="35">
        <f t="shared" si="0"/>
        <v>340137587</v>
      </c>
      <c r="G21" s="35">
        <f t="shared" si="0"/>
        <v>20936264</v>
      </c>
      <c r="H21" s="35">
        <f t="shared" si="0"/>
        <v>51547924</v>
      </c>
      <c r="I21" s="35">
        <f t="shared" si="0"/>
        <v>18677735</v>
      </c>
      <c r="J21" s="35">
        <f t="shared" si="0"/>
        <v>91161923</v>
      </c>
      <c r="K21" s="35">
        <f t="shared" si="0"/>
        <v>26013361</v>
      </c>
      <c r="L21" s="35">
        <f t="shared" si="0"/>
        <v>27759411</v>
      </c>
      <c r="M21" s="35">
        <f t="shared" si="0"/>
        <v>18449315</v>
      </c>
      <c r="N21" s="35">
        <f t="shared" si="0"/>
        <v>72222087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163384010</v>
      </c>
      <c r="X21" s="35">
        <f t="shared" si="0"/>
        <v>170068776</v>
      </c>
      <c r="Y21" s="35">
        <f t="shared" si="0"/>
        <v>-6684766</v>
      </c>
      <c r="Z21" s="36">
        <f>+IF(X21&lt;&gt;0,+(Y21/X21)*100,0)</f>
        <v>-3.9306251019293512</v>
      </c>
      <c r="AA21" s="33">
        <f>SUM(AA5:AA20)</f>
        <v>340137587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91534050</v>
      </c>
      <c r="D24" s="6"/>
      <c r="E24" s="7">
        <v>112090184</v>
      </c>
      <c r="F24" s="8">
        <v>112090184</v>
      </c>
      <c r="G24" s="8">
        <v>7642953</v>
      </c>
      <c r="H24" s="8">
        <v>7320480</v>
      </c>
      <c r="I24" s="8">
        <v>8236326</v>
      </c>
      <c r="J24" s="8">
        <v>23199759</v>
      </c>
      <c r="K24" s="8">
        <v>8340048</v>
      </c>
      <c r="L24" s="8">
        <v>7600827</v>
      </c>
      <c r="M24" s="8">
        <v>2511767</v>
      </c>
      <c r="N24" s="8">
        <v>18452642</v>
      </c>
      <c r="O24" s="8"/>
      <c r="P24" s="8"/>
      <c r="Q24" s="8"/>
      <c r="R24" s="8"/>
      <c r="S24" s="8"/>
      <c r="T24" s="8"/>
      <c r="U24" s="8"/>
      <c r="V24" s="8"/>
      <c r="W24" s="8">
        <v>41652401</v>
      </c>
      <c r="X24" s="8">
        <v>56045334</v>
      </c>
      <c r="Y24" s="8">
        <v>-14392933</v>
      </c>
      <c r="Z24" s="2">
        <v>-25.680876484740011</v>
      </c>
      <c r="AA24" s="6">
        <v>112090184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146979081</v>
      </c>
      <c r="D26" s="6"/>
      <c r="E26" s="7">
        <v>113713172</v>
      </c>
      <c r="F26" s="8">
        <v>113713172</v>
      </c>
      <c r="G26" s="8"/>
      <c r="H26" s="8"/>
      <c r="I26" s="8">
        <v>794999140</v>
      </c>
      <c r="J26" s="8">
        <v>794999140</v>
      </c>
      <c r="K26" s="8">
        <v>220332</v>
      </c>
      <c r="L26" s="8">
        <v>856090</v>
      </c>
      <c r="M26" s="8">
        <v>95684642</v>
      </c>
      <c r="N26" s="8">
        <v>96761064</v>
      </c>
      <c r="O26" s="8"/>
      <c r="P26" s="8"/>
      <c r="Q26" s="8"/>
      <c r="R26" s="8"/>
      <c r="S26" s="8"/>
      <c r="T26" s="8"/>
      <c r="U26" s="8"/>
      <c r="V26" s="8"/>
      <c r="W26" s="8">
        <v>891760204</v>
      </c>
      <c r="X26" s="8">
        <v>56856588</v>
      </c>
      <c r="Y26" s="8">
        <v>834903616</v>
      </c>
      <c r="Z26" s="2">
        <v>1468.4377754078382</v>
      </c>
      <c r="AA26" s="6">
        <v>113713172</v>
      </c>
    </row>
    <row r="27" spans="1:27" ht="13.5" x14ac:dyDescent="0.25">
      <c r="A27" s="25" t="s">
        <v>53</v>
      </c>
      <c r="B27" s="24" t="s">
        <v>32</v>
      </c>
      <c r="C27" s="6">
        <v>19849807</v>
      </c>
      <c r="D27" s="6"/>
      <c r="E27" s="7">
        <v>12967136</v>
      </c>
      <c r="F27" s="8">
        <v>12967136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6483594</v>
      </c>
      <c r="Y27" s="8">
        <v>-6483594</v>
      </c>
      <c r="Z27" s="2">
        <v>-100</v>
      </c>
      <c r="AA27" s="6">
        <v>12967136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50232</v>
      </c>
      <c r="D30" s="6"/>
      <c r="E30" s="7">
        <v>133650</v>
      </c>
      <c r="F30" s="8">
        <v>133650</v>
      </c>
      <c r="G30" s="8"/>
      <c r="H30" s="8"/>
      <c r="I30" s="8">
        <v>49311</v>
      </c>
      <c r="J30" s="8">
        <v>49311</v>
      </c>
      <c r="K30" s="8">
        <v>3500</v>
      </c>
      <c r="L30" s="8"/>
      <c r="M30" s="8">
        <v>5423</v>
      </c>
      <c r="N30" s="8">
        <v>8923</v>
      </c>
      <c r="O30" s="8"/>
      <c r="P30" s="8"/>
      <c r="Q30" s="8"/>
      <c r="R30" s="8"/>
      <c r="S30" s="8"/>
      <c r="T30" s="8"/>
      <c r="U30" s="8"/>
      <c r="V30" s="8"/>
      <c r="W30" s="8">
        <v>58234</v>
      </c>
      <c r="X30" s="8">
        <v>66840</v>
      </c>
      <c r="Y30" s="8">
        <v>-8606</v>
      </c>
      <c r="Z30" s="2">
        <v>-12.875523638539796</v>
      </c>
      <c r="AA30" s="6">
        <v>133650</v>
      </c>
    </row>
    <row r="31" spans="1:27" ht="13.5" x14ac:dyDescent="0.25">
      <c r="A31" s="25" t="s">
        <v>57</v>
      </c>
      <c r="B31" s="24" t="s">
        <v>32</v>
      </c>
      <c r="C31" s="6">
        <v>354356051</v>
      </c>
      <c r="D31" s="6"/>
      <c r="E31" s="7"/>
      <c r="F31" s="8"/>
      <c r="G31" s="8"/>
      <c r="H31" s="8"/>
      <c r="I31" s="8"/>
      <c r="J31" s="8"/>
      <c r="K31" s="8">
        <v>2424905</v>
      </c>
      <c r="L31" s="8">
        <v>7836598</v>
      </c>
      <c r="M31" s="8">
        <v>3179697</v>
      </c>
      <c r="N31" s="8">
        <v>13441200</v>
      </c>
      <c r="O31" s="8"/>
      <c r="P31" s="8"/>
      <c r="Q31" s="8"/>
      <c r="R31" s="8"/>
      <c r="S31" s="8"/>
      <c r="T31" s="8"/>
      <c r="U31" s="8"/>
      <c r="V31" s="8"/>
      <c r="W31" s="8">
        <v>13441200</v>
      </c>
      <c r="X31" s="8"/>
      <c r="Y31" s="8">
        <v>13441200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1639525</v>
      </c>
      <c r="D33" s="6"/>
      <c r="E33" s="7">
        <v>907758</v>
      </c>
      <c r="F33" s="8">
        <v>907758</v>
      </c>
      <c r="G33" s="8">
        <v>64525</v>
      </c>
      <c r="H33" s="8">
        <v>60953</v>
      </c>
      <c r="I33" s="8">
        <v>70577</v>
      </c>
      <c r="J33" s="8">
        <v>196055</v>
      </c>
      <c r="K33" s="8">
        <v>70895</v>
      </c>
      <c r="L33" s="8">
        <v>63044</v>
      </c>
      <c r="M33" s="8">
        <v>21378</v>
      </c>
      <c r="N33" s="8">
        <v>155317</v>
      </c>
      <c r="O33" s="8"/>
      <c r="P33" s="8"/>
      <c r="Q33" s="8"/>
      <c r="R33" s="8"/>
      <c r="S33" s="8"/>
      <c r="T33" s="8"/>
      <c r="U33" s="8"/>
      <c r="V33" s="8"/>
      <c r="W33" s="8">
        <v>351372</v>
      </c>
      <c r="X33" s="8">
        <v>453894</v>
      </c>
      <c r="Y33" s="8">
        <v>-102522</v>
      </c>
      <c r="Z33" s="2">
        <v>-22.58721199222726</v>
      </c>
      <c r="AA33" s="6">
        <v>907758</v>
      </c>
    </row>
    <row r="34" spans="1:27" ht="13.5" x14ac:dyDescent="0.25">
      <c r="A34" s="23" t="s">
        <v>59</v>
      </c>
      <c r="B34" s="29" t="s">
        <v>32</v>
      </c>
      <c r="C34" s="6">
        <v>80195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614488941</v>
      </c>
      <c r="D35" s="33">
        <f>SUM(D24:D34)</f>
        <v>0</v>
      </c>
      <c r="E35" s="34">
        <f t="shared" si="1"/>
        <v>239811900</v>
      </c>
      <c r="F35" s="35">
        <f t="shared" si="1"/>
        <v>239811900</v>
      </c>
      <c r="G35" s="35">
        <f t="shared" si="1"/>
        <v>7707478</v>
      </c>
      <c r="H35" s="35">
        <f t="shared" si="1"/>
        <v>7381433</v>
      </c>
      <c r="I35" s="35">
        <f t="shared" si="1"/>
        <v>803355354</v>
      </c>
      <c r="J35" s="35">
        <f t="shared" si="1"/>
        <v>818444265</v>
      </c>
      <c r="K35" s="35">
        <f t="shared" si="1"/>
        <v>11059680</v>
      </c>
      <c r="L35" s="35">
        <f t="shared" si="1"/>
        <v>16356559</v>
      </c>
      <c r="M35" s="35">
        <f t="shared" si="1"/>
        <v>101402907</v>
      </c>
      <c r="N35" s="35">
        <f t="shared" si="1"/>
        <v>128819146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947263411</v>
      </c>
      <c r="X35" s="35">
        <f t="shared" si="1"/>
        <v>119906250</v>
      </c>
      <c r="Y35" s="35">
        <f t="shared" si="1"/>
        <v>827357161</v>
      </c>
      <c r="Z35" s="36">
        <f>+IF(X35&lt;&gt;0,+(Y35/X35)*100,0)</f>
        <v>690.00336596299189</v>
      </c>
      <c r="AA35" s="33">
        <f>SUM(AA24:AA34)</f>
        <v>239811900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166693013</v>
      </c>
      <c r="D37" s="46">
        <f>+D21-D35</f>
        <v>0</v>
      </c>
      <c r="E37" s="47">
        <f t="shared" si="2"/>
        <v>100325687</v>
      </c>
      <c r="F37" s="48">
        <f t="shared" si="2"/>
        <v>100325687</v>
      </c>
      <c r="G37" s="48">
        <f t="shared" si="2"/>
        <v>13228786</v>
      </c>
      <c r="H37" s="48">
        <f t="shared" si="2"/>
        <v>44166491</v>
      </c>
      <c r="I37" s="48">
        <f t="shared" si="2"/>
        <v>-784677619</v>
      </c>
      <c r="J37" s="48">
        <f t="shared" si="2"/>
        <v>-727282342</v>
      </c>
      <c r="K37" s="48">
        <f t="shared" si="2"/>
        <v>14953681</v>
      </c>
      <c r="L37" s="48">
        <f t="shared" si="2"/>
        <v>11402852</v>
      </c>
      <c r="M37" s="48">
        <f t="shared" si="2"/>
        <v>-82953592</v>
      </c>
      <c r="N37" s="48">
        <f t="shared" si="2"/>
        <v>-56597059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-783879401</v>
      </c>
      <c r="X37" s="48">
        <f>IF(F21=F35,0,X21-X35)</f>
        <v>50162526</v>
      </c>
      <c r="Y37" s="48">
        <f t="shared" si="2"/>
        <v>-834041927</v>
      </c>
      <c r="Z37" s="49">
        <f>+IF(X37&lt;&gt;0,+(Y37/X37)*100,0)</f>
        <v>-1662.6792817411151</v>
      </c>
      <c r="AA37" s="46">
        <f>+AA21-AA35</f>
        <v>100325687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182924</v>
      </c>
      <c r="D39" s="28"/>
      <c r="E39" s="7">
        <v>64170</v>
      </c>
      <c r="F39" s="26">
        <v>64170</v>
      </c>
      <c r="G39" s="26"/>
      <c r="H39" s="26">
        <v>5670</v>
      </c>
      <c r="I39" s="26"/>
      <c r="J39" s="26">
        <v>5670</v>
      </c>
      <c r="K39" s="26"/>
      <c r="L39" s="26">
        <v>8636</v>
      </c>
      <c r="M39" s="26"/>
      <c r="N39" s="26">
        <v>8636</v>
      </c>
      <c r="O39" s="26"/>
      <c r="P39" s="26"/>
      <c r="Q39" s="26"/>
      <c r="R39" s="26"/>
      <c r="S39" s="26"/>
      <c r="T39" s="26"/>
      <c r="U39" s="26"/>
      <c r="V39" s="26"/>
      <c r="W39" s="26">
        <v>14306</v>
      </c>
      <c r="X39" s="26">
        <v>32082</v>
      </c>
      <c r="Y39" s="26">
        <v>-17776</v>
      </c>
      <c r="Z39" s="27">
        <v>-55.408016956548842</v>
      </c>
      <c r="AA39" s="28">
        <v>64170</v>
      </c>
    </row>
    <row r="40" spans="1:27" ht="13.5" x14ac:dyDescent="0.25">
      <c r="A40" s="23" t="s">
        <v>64</v>
      </c>
      <c r="B40" s="29" t="s">
        <v>32</v>
      </c>
      <c r="C40" s="51">
        <v>292669904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459545841</v>
      </c>
      <c r="D41" s="56">
        <f>SUM(D37:D40)</f>
        <v>0</v>
      </c>
      <c r="E41" s="57">
        <f t="shared" si="3"/>
        <v>100389857</v>
      </c>
      <c r="F41" s="58">
        <f t="shared" si="3"/>
        <v>100389857</v>
      </c>
      <c r="G41" s="58">
        <f t="shared" si="3"/>
        <v>13228786</v>
      </c>
      <c r="H41" s="58">
        <f t="shared" si="3"/>
        <v>44172161</v>
      </c>
      <c r="I41" s="58">
        <f t="shared" si="3"/>
        <v>-784677619</v>
      </c>
      <c r="J41" s="58">
        <f t="shared" si="3"/>
        <v>-727276672</v>
      </c>
      <c r="K41" s="58">
        <f t="shared" si="3"/>
        <v>14953681</v>
      </c>
      <c r="L41" s="58">
        <f t="shared" si="3"/>
        <v>11411488</v>
      </c>
      <c r="M41" s="58">
        <f t="shared" si="3"/>
        <v>-82953592</v>
      </c>
      <c r="N41" s="58">
        <f t="shared" si="3"/>
        <v>-56588423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-783865095</v>
      </c>
      <c r="X41" s="58">
        <f t="shared" si="3"/>
        <v>50194608</v>
      </c>
      <c r="Y41" s="58">
        <f t="shared" si="3"/>
        <v>-834059703</v>
      </c>
      <c r="Z41" s="59">
        <f>+IF(X41&lt;&gt;0,+(Y41/X41)*100,0)</f>
        <v>-1661.6519905883117</v>
      </c>
      <c r="AA41" s="56">
        <f>SUM(AA37:AA40)</f>
        <v>100389857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459545841</v>
      </c>
      <c r="D43" s="64">
        <f>+D41-D42</f>
        <v>0</v>
      </c>
      <c r="E43" s="65">
        <f t="shared" si="4"/>
        <v>100389857</v>
      </c>
      <c r="F43" s="66">
        <f t="shared" si="4"/>
        <v>100389857</v>
      </c>
      <c r="G43" s="66">
        <f t="shared" si="4"/>
        <v>13228786</v>
      </c>
      <c r="H43" s="66">
        <f t="shared" si="4"/>
        <v>44172161</v>
      </c>
      <c r="I43" s="66">
        <f t="shared" si="4"/>
        <v>-784677619</v>
      </c>
      <c r="J43" s="66">
        <f t="shared" si="4"/>
        <v>-727276672</v>
      </c>
      <c r="K43" s="66">
        <f t="shared" si="4"/>
        <v>14953681</v>
      </c>
      <c r="L43" s="66">
        <f t="shared" si="4"/>
        <v>11411488</v>
      </c>
      <c r="M43" s="66">
        <f t="shared" si="4"/>
        <v>-82953592</v>
      </c>
      <c r="N43" s="66">
        <f t="shared" si="4"/>
        <v>-56588423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-783865095</v>
      </c>
      <c r="X43" s="66">
        <f t="shared" si="4"/>
        <v>50194608</v>
      </c>
      <c r="Y43" s="66">
        <f t="shared" si="4"/>
        <v>-834059703</v>
      </c>
      <c r="Z43" s="67">
        <f>+IF(X43&lt;&gt;0,+(Y43/X43)*100,0)</f>
        <v>-1661.6519905883117</v>
      </c>
      <c r="AA43" s="64">
        <f>+AA41-AA42</f>
        <v>100389857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459545841</v>
      </c>
      <c r="D45" s="56">
        <f>SUM(D43:D44)</f>
        <v>0</v>
      </c>
      <c r="E45" s="57">
        <f t="shared" si="5"/>
        <v>100389857</v>
      </c>
      <c r="F45" s="58">
        <f t="shared" si="5"/>
        <v>100389857</v>
      </c>
      <c r="G45" s="58">
        <f t="shared" si="5"/>
        <v>13228786</v>
      </c>
      <c r="H45" s="58">
        <f t="shared" si="5"/>
        <v>44172161</v>
      </c>
      <c r="I45" s="58">
        <f t="shared" si="5"/>
        <v>-784677619</v>
      </c>
      <c r="J45" s="58">
        <f t="shared" si="5"/>
        <v>-727276672</v>
      </c>
      <c r="K45" s="58">
        <f t="shared" si="5"/>
        <v>14953681</v>
      </c>
      <c r="L45" s="58">
        <f t="shared" si="5"/>
        <v>11411488</v>
      </c>
      <c r="M45" s="58">
        <f t="shared" si="5"/>
        <v>-82953592</v>
      </c>
      <c r="N45" s="58">
        <f t="shared" si="5"/>
        <v>-56588423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-783865095</v>
      </c>
      <c r="X45" s="58">
        <f t="shared" si="5"/>
        <v>50194608</v>
      </c>
      <c r="Y45" s="58">
        <f t="shared" si="5"/>
        <v>-834059703</v>
      </c>
      <c r="Z45" s="59">
        <f>+IF(X45&lt;&gt;0,+(Y45/X45)*100,0)</f>
        <v>-1661.6519905883117</v>
      </c>
      <c r="AA45" s="56">
        <f>SUM(AA43:AA44)</f>
        <v>100389857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459545841</v>
      </c>
      <c r="D47" s="71">
        <f>SUM(D45:D46)</f>
        <v>0</v>
      </c>
      <c r="E47" s="72">
        <f t="shared" si="6"/>
        <v>100389857</v>
      </c>
      <c r="F47" s="73">
        <f t="shared" si="6"/>
        <v>100389857</v>
      </c>
      <c r="G47" s="73">
        <f t="shared" si="6"/>
        <v>13228786</v>
      </c>
      <c r="H47" s="74">
        <f t="shared" si="6"/>
        <v>44172161</v>
      </c>
      <c r="I47" s="74">
        <f t="shared" si="6"/>
        <v>-784677619</v>
      </c>
      <c r="J47" s="74">
        <f t="shared" si="6"/>
        <v>-727276672</v>
      </c>
      <c r="K47" s="74">
        <f t="shared" si="6"/>
        <v>14953681</v>
      </c>
      <c r="L47" s="74">
        <f t="shared" si="6"/>
        <v>11411488</v>
      </c>
      <c r="M47" s="73">
        <f t="shared" si="6"/>
        <v>-82953592</v>
      </c>
      <c r="N47" s="73">
        <f t="shared" si="6"/>
        <v>-56588423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-783865095</v>
      </c>
      <c r="X47" s="74">
        <f t="shared" si="6"/>
        <v>50194608</v>
      </c>
      <c r="Y47" s="74">
        <f t="shared" si="6"/>
        <v>-834059703</v>
      </c>
      <c r="Z47" s="75">
        <f>+IF(X47&lt;&gt;0,+(Y47/X47)*100,0)</f>
        <v>-1661.6519905883117</v>
      </c>
      <c r="AA47" s="76">
        <f>SUM(AA45:AA46)</f>
        <v>100389857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45318712</v>
      </c>
      <c r="D8" s="6"/>
      <c r="E8" s="7">
        <v>52046635</v>
      </c>
      <c r="F8" s="8">
        <v>52046635</v>
      </c>
      <c r="G8" s="8">
        <v>4751539</v>
      </c>
      <c r="H8" s="8">
        <v>3284696</v>
      </c>
      <c r="I8" s="8">
        <v>4168448</v>
      </c>
      <c r="J8" s="8">
        <v>12204683</v>
      </c>
      <c r="K8" s="8">
        <v>3924775</v>
      </c>
      <c r="L8" s="8">
        <v>4201079</v>
      </c>
      <c r="M8" s="8">
        <v>4508584</v>
      </c>
      <c r="N8" s="8">
        <v>12634438</v>
      </c>
      <c r="O8" s="8"/>
      <c r="P8" s="8"/>
      <c r="Q8" s="8"/>
      <c r="R8" s="8"/>
      <c r="S8" s="8"/>
      <c r="T8" s="8"/>
      <c r="U8" s="8"/>
      <c r="V8" s="8"/>
      <c r="W8" s="8">
        <v>24839121</v>
      </c>
      <c r="X8" s="8">
        <v>26023308</v>
      </c>
      <c r="Y8" s="8">
        <v>-1184187</v>
      </c>
      <c r="Z8" s="2">
        <v>-4.5504860488912477</v>
      </c>
      <c r="AA8" s="6">
        <v>52046635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18783926</v>
      </c>
      <c r="D18" s="6"/>
      <c r="E18" s="7">
        <v>18783926</v>
      </c>
      <c r="F18" s="8">
        <v>18783926</v>
      </c>
      <c r="G18" s="8">
        <v>7826598</v>
      </c>
      <c r="H18" s="8"/>
      <c r="I18" s="8"/>
      <c r="J18" s="8">
        <v>7826598</v>
      </c>
      <c r="K18" s="8"/>
      <c r="L18" s="8"/>
      <c r="M18" s="8">
        <v>6261309</v>
      </c>
      <c r="N18" s="8">
        <v>6261309</v>
      </c>
      <c r="O18" s="8"/>
      <c r="P18" s="8"/>
      <c r="Q18" s="8"/>
      <c r="R18" s="8"/>
      <c r="S18" s="8"/>
      <c r="T18" s="8"/>
      <c r="U18" s="8"/>
      <c r="V18" s="8"/>
      <c r="W18" s="8">
        <v>14087907</v>
      </c>
      <c r="X18" s="8">
        <v>9391962</v>
      </c>
      <c r="Y18" s="8">
        <v>4695945</v>
      </c>
      <c r="Z18" s="2">
        <v>49.99961669350877</v>
      </c>
      <c r="AA18" s="6">
        <v>18783926</v>
      </c>
    </row>
    <row r="19" spans="1:27" ht="13.5" x14ac:dyDescent="0.25">
      <c r="A19" s="23" t="s">
        <v>46</v>
      </c>
      <c r="B19" s="29" t="s">
        <v>32</v>
      </c>
      <c r="C19" s="6">
        <v>877801</v>
      </c>
      <c r="D19" s="6"/>
      <c r="E19" s="7">
        <v>837549</v>
      </c>
      <c r="F19" s="26">
        <v>837549</v>
      </c>
      <c r="G19" s="26">
        <v>-67520</v>
      </c>
      <c r="H19" s="26">
        <v>758</v>
      </c>
      <c r="I19" s="26"/>
      <c r="J19" s="26">
        <v>-66762</v>
      </c>
      <c r="K19" s="26">
        <v>6881</v>
      </c>
      <c r="L19" s="26">
        <v>1230</v>
      </c>
      <c r="M19" s="26">
        <v>3109</v>
      </c>
      <c r="N19" s="26">
        <v>11220</v>
      </c>
      <c r="O19" s="26"/>
      <c r="P19" s="26"/>
      <c r="Q19" s="26"/>
      <c r="R19" s="26"/>
      <c r="S19" s="26"/>
      <c r="T19" s="26"/>
      <c r="U19" s="26"/>
      <c r="V19" s="26"/>
      <c r="W19" s="26">
        <v>-55542</v>
      </c>
      <c r="X19" s="26">
        <v>418770</v>
      </c>
      <c r="Y19" s="26">
        <v>-474312</v>
      </c>
      <c r="Z19" s="27">
        <v>-113.26312773121283</v>
      </c>
      <c r="AA19" s="28">
        <v>837549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64980439</v>
      </c>
      <c r="D21" s="33">
        <f t="shared" si="0"/>
        <v>0</v>
      </c>
      <c r="E21" s="34">
        <f t="shared" si="0"/>
        <v>71668110</v>
      </c>
      <c r="F21" s="35">
        <f t="shared" si="0"/>
        <v>71668110</v>
      </c>
      <c r="G21" s="35">
        <f t="shared" si="0"/>
        <v>12510617</v>
      </c>
      <c r="H21" s="35">
        <f t="shared" si="0"/>
        <v>3285454</v>
      </c>
      <c r="I21" s="35">
        <f t="shared" si="0"/>
        <v>4168448</v>
      </c>
      <c r="J21" s="35">
        <f t="shared" si="0"/>
        <v>19964519</v>
      </c>
      <c r="K21" s="35">
        <f t="shared" si="0"/>
        <v>3931656</v>
      </c>
      <c r="L21" s="35">
        <f t="shared" si="0"/>
        <v>4202309</v>
      </c>
      <c r="M21" s="35">
        <f t="shared" si="0"/>
        <v>10773002</v>
      </c>
      <c r="N21" s="35">
        <f t="shared" si="0"/>
        <v>18906967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38871486</v>
      </c>
      <c r="X21" s="35">
        <f t="shared" si="0"/>
        <v>35834040</v>
      </c>
      <c r="Y21" s="35">
        <f t="shared" si="0"/>
        <v>3037446</v>
      </c>
      <c r="Z21" s="36">
        <f>+IF(X21&lt;&gt;0,+(Y21/X21)*100,0)</f>
        <v>8.4764263253599097</v>
      </c>
      <c r="AA21" s="33">
        <f>SUM(AA5:AA20)</f>
        <v>71668110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20256307</v>
      </c>
      <c r="D24" s="6"/>
      <c r="E24" s="7">
        <v>27553307</v>
      </c>
      <c r="F24" s="8">
        <v>27553307</v>
      </c>
      <c r="G24" s="8">
        <v>1766040</v>
      </c>
      <c r="H24" s="8">
        <v>2064078</v>
      </c>
      <c r="I24" s="8">
        <v>1871735</v>
      </c>
      <c r="J24" s="8">
        <v>5701853</v>
      </c>
      <c r="K24" s="8">
        <v>1972561</v>
      </c>
      <c r="L24" s="8">
        <v>2360542</v>
      </c>
      <c r="M24" s="8">
        <v>2442462</v>
      </c>
      <c r="N24" s="8">
        <v>6775565</v>
      </c>
      <c r="O24" s="8"/>
      <c r="P24" s="8"/>
      <c r="Q24" s="8"/>
      <c r="R24" s="8"/>
      <c r="S24" s="8"/>
      <c r="T24" s="8"/>
      <c r="U24" s="8"/>
      <c r="V24" s="8"/>
      <c r="W24" s="8">
        <v>12477418</v>
      </c>
      <c r="X24" s="8">
        <v>13776732</v>
      </c>
      <c r="Y24" s="8">
        <v>-1299314</v>
      </c>
      <c r="Z24" s="2">
        <v>-9.4312206987840081</v>
      </c>
      <c r="AA24" s="6">
        <v>27553307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2320884</v>
      </c>
      <c r="D26" s="6"/>
      <c r="E26" s="7">
        <v>2685103</v>
      </c>
      <c r="F26" s="8">
        <v>2685103</v>
      </c>
      <c r="G26" s="8">
        <v>14337</v>
      </c>
      <c r="H26" s="8">
        <v>54585</v>
      </c>
      <c r="I26" s="8">
        <v>43958</v>
      </c>
      <c r="J26" s="8">
        <v>112880</v>
      </c>
      <c r="K26" s="8">
        <v>49164</v>
      </c>
      <c r="L26" s="8"/>
      <c r="M26" s="8">
        <v>53443</v>
      </c>
      <c r="N26" s="8">
        <v>102607</v>
      </c>
      <c r="O26" s="8"/>
      <c r="P26" s="8"/>
      <c r="Q26" s="8"/>
      <c r="R26" s="8"/>
      <c r="S26" s="8"/>
      <c r="T26" s="8"/>
      <c r="U26" s="8"/>
      <c r="V26" s="8"/>
      <c r="W26" s="8">
        <v>215487</v>
      </c>
      <c r="X26" s="8">
        <v>1342560</v>
      </c>
      <c r="Y26" s="8">
        <v>-1127073</v>
      </c>
      <c r="Z26" s="2">
        <v>-83.949544154451189</v>
      </c>
      <c r="AA26" s="6">
        <v>2685103</v>
      </c>
    </row>
    <row r="27" spans="1:27" ht="13.5" x14ac:dyDescent="0.25">
      <c r="A27" s="25" t="s">
        <v>53</v>
      </c>
      <c r="B27" s="24" t="s">
        <v>32</v>
      </c>
      <c r="C27" s="6">
        <v>13516862</v>
      </c>
      <c r="D27" s="6"/>
      <c r="E27" s="7">
        <v>12128642</v>
      </c>
      <c r="F27" s="8">
        <v>12128642</v>
      </c>
      <c r="G27" s="8"/>
      <c r="H27" s="8">
        <v>2021443</v>
      </c>
      <c r="I27" s="8">
        <v>1010721</v>
      </c>
      <c r="J27" s="8">
        <v>3032164</v>
      </c>
      <c r="K27" s="8">
        <v>1949289</v>
      </c>
      <c r="L27" s="8">
        <v>1245358</v>
      </c>
      <c r="M27" s="8">
        <v>1245942</v>
      </c>
      <c r="N27" s="8">
        <v>4440589</v>
      </c>
      <c r="O27" s="8"/>
      <c r="P27" s="8"/>
      <c r="Q27" s="8"/>
      <c r="R27" s="8"/>
      <c r="S27" s="8"/>
      <c r="T27" s="8"/>
      <c r="U27" s="8"/>
      <c r="V27" s="8"/>
      <c r="W27" s="8">
        <v>7472753</v>
      </c>
      <c r="X27" s="8">
        <v>6064380</v>
      </c>
      <c r="Y27" s="8">
        <v>1408373</v>
      </c>
      <c r="Z27" s="2">
        <v>23.223693106302708</v>
      </c>
      <c r="AA27" s="6">
        <v>12128642</v>
      </c>
    </row>
    <row r="28" spans="1:27" ht="13.5" x14ac:dyDescent="0.25">
      <c r="A28" s="25" t="s">
        <v>54</v>
      </c>
      <c r="B28" s="24" t="s">
        <v>32</v>
      </c>
      <c r="C28" s="6">
        <v>3766528</v>
      </c>
      <c r="D28" s="6"/>
      <c r="E28" s="7">
        <v>1944300</v>
      </c>
      <c r="F28" s="8">
        <v>1944300</v>
      </c>
      <c r="G28" s="8">
        <v>67970</v>
      </c>
      <c r="H28" s="8">
        <v>71710</v>
      </c>
      <c r="I28" s="8">
        <v>66517</v>
      </c>
      <c r="J28" s="8">
        <v>206197</v>
      </c>
      <c r="K28" s="8">
        <v>41373</v>
      </c>
      <c r="L28" s="8"/>
      <c r="M28" s="8">
        <v>903489</v>
      </c>
      <c r="N28" s="8">
        <v>944862</v>
      </c>
      <c r="O28" s="8"/>
      <c r="P28" s="8"/>
      <c r="Q28" s="8"/>
      <c r="R28" s="8"/>
      <c r="S28" s="8"/>
      <c r="T28" s="8"/>
      <c r="U28" s="8"/>
      <c r="V28" s="8"/>
      <c r="W28" s="8">
        <v>1151059</v>
      </c>
      <c r="X28" s="8">
        <v>972156</v>
      </c>
      <c r="Y28" s="8">
        <v>178903</v>
      </c>
      <c r="Z28" s="2">
        <v>18.402704915671968</v>
      </c>
      <c r="AA28" s="6">
        <v>1944300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2152383</v>
      </c>
      <c r="D30" s="6"/>
      <c r="E30" s="7">
        <v>2633493</v>
      </c>
      <c r="F30" s="8">
        <v>2633493</v>
      </c>
      <c r="G30" s="8">
        <v>87377</v>
      </c>
      <c r="H30" s="8">
        <v>161050</v>
      </c>
      <c r="I30" s="8">
        <v>13199</v>
      </c>
      <c r="J30" s="8">
        <v>261626</v>
      </c>
      <c r="K30" s="8">
        <v>157404</v>
      </c>
      <c r="L30" s="8">
        <v>415446</v>
      </c>
      <c r="M30" s="8">
        <v>150836</v>
      </c>
      <c r="N30" s="8">
        <v>723686</v>
      </c>
      <c r="O30" s="8"/>
      <c r="P30" s="8"/>
      <c r="Q30" s="8"/>
      <c r="R30" s="8"/>
      <c r="S30" s="8"/>
      <c r="T30" s="8"/>
      <c r="U30" s="8"/>
      <c r="V30" s="8"/>
      <c r="W30" s="8">
        <v>985312</v>
      </c>
      <c r="X30" s="8">
        <v>1316760</v>
      </c>
      <c r="Y30" s="8">
        <v>-331448</v>
      </c>
      <c r="Z30" s="2">
        <v>-25.171481515234362</v>
      </c>
      <c r="AA30" s="6">
        <v>2633493</v>
      </c>
    </row>
    <row r="31" spans="1:27" ht="13.5" x14ac:dyDescent="0.25">
      <c r="A31" s="25" t="s">
        <v>57</v>
      </c>
      <c r="B31" s="24" t="s">
        <v>32</v>
      </c>
      <c r="C31" s="6">
        <v>13083056</v>
      </c>
      <c r="D31" s="6"/>
      <c r="E31" s="7">
        <v>14866939</v>
      </c>
      <c r="F31" s="8">
        <v>14866939</v>
      </c>
      <c r="G31" s="8">
        <v>96413</v>
      </c>
      <c r="H31" s="8">
        <v>383603</v>
      </c>
      <c r="I31" s="8">
        <v>352648</v>
      </c>
      <c r="J31" s="8">
        <v>832664</v>
      </c>
      <c r="K31" s="8">
        <v>3422059</v>
      </c>
      <c r="L31" s="8">
        <v>2424651</v>
      </c>
      <c r="M31" s="8">
        <v>1674147</v>
      </c>
      <c r="N31" s="8">
        <v>7520857</v>
      </c>
      <c r="O31" s="8"/>
      <c r="P31" s="8"/>
      <c r="Q31" s="8"/>
      <c r="R31" s="8"/>
      <c r="S31" s="8"/>
      <c r="T31" s="8"/>
      <c r="U31" s="8"/>
      <c r="V31" s="8"/>
      <c r="W31" s="8">
        <v>8353521</v>
      </c>
      <c r="X31" s="8">
        <v>7433508</v>
      </c>
      <c r="Y31" s="8">
        <v>920013</v>
      </c>
      <c r="Z31" s="2">
        <v>12.376565680698803</v>
      </c>
      <c r="AA31" s="6">
        <v>14866939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730284</v>
      </c>
      <c r="D33" s="6"/>
      <c r="E33" s="7">
        <v>1356080</v>
      </c>
      <c r="F33" s="8">
        <v>1356080</v>
      </c>
      <c r="G33" s="8">
        <v>14693</v>
      </c>
      <c r="H33" s="8">
        <v>20345</v>
      </c>
      <c r="I33" s="8">
        <v>30967</v>
      </c>
      <c r="J33" s="8">
        <v>66005</v>
      </c>
      <c r="K33" s="8">
        <v>38315</v>
      </c>
      <c r="L33" s="8">
        <v>101659</v>
      </c>
      <c r="M33" s="8">
        <v>126469</v>
      </c>
      <c r="N33" s="8">
        <v>266443</v>
      </c>
      <c r="O33" s="8"/>
      <c r="P33" s="8"/>
      <c r="Q33" s="8"/>
      <c r="R33" s="8"/>
      <c r="S33" s="8"/>
      <c r="T33" s="8"/>
      <c r="U33" s="8"/>
      <c r="V33" s="8"/>
      <c r="W33" s="8">
        <v>332448</v>
      </c>
      <c r="X33" s="8">
        <v>678090</v>
      </c>
      <c r="Y33" s="8">
        <v>-345642</v>
      </c>
      <c r="Z33" s="2">
        <v>-50.972879706233684</v>
      </c>
      <c r="AA33" s="6">
        <v>1356080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55826304</v>
      </c>
      <c r="D35" s="33">
        <f>SUM(D24:D34)</f>
        <v>0</v>
      </c>
      <c r="E35" s="34">
        <f t="shared" si="1"/>
        <v>63167864</v>
      </c>
      <c r="F35" s="35">
        <f t="shared" si="1"/>
        <v>63167864</v>
      </c>
      <c r="G35" s="35">
        <f t="shared" si="1"/>
        <v>2046830</v>
      </c>
      <c r="H35" s="35">
        <f t="shared" si="1"/>
        <v>4776814</v>
      </c>
      <c r="I35" s="35">
        <f t="shared" si="1"/>
        <v>3389745</v>
      </c>
      <c r="J35" s="35">
        <f t="shared" si="1"/>
        <v>10213389</v>
      </c>
      <c r="K35" s="35">
        <f t="shared" si="1"/>
        <v>7630165</v>
      </c>
      <c r="L35" s="35">
        <f t="shared" si="1"/>
        <v>6547656</v>
      </c>
      <c r="M35" s="35">
        <f t="shared" si="1"/>
        <v>6596788</v>
      </c>
      <c r="N35" s="35">
        <f t="shared" si="1"/>
        <v>20774609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30987998</v>
      </c>
      <c r="X35" s="35">
        <f t="shared" si="1"/>
        <v>31584186</v>
      </c>
      <c r="Y35" s="35">
        <f t="shared" si="1"/>
        <v>-596188</v>
      </c>
      <c r="Z35" s="36">
        <f>+IF(X35&lt;&gt;0,+(Y35/X35)*100,0)</f>
        <v>-1.8876155301263742</v>
      </c>
      <c r="AA35" s="33">
        <f>SUM(AA24:AA34)</f>
        <v>63167864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9154135</v>
      </c>
      <c r="D37" s="46">
        <f>+D21-D35</f>
        <v>0</v>
      </c>
      <c r="E37" s="47">
        <f t="shared" si="2"/>
        <v>8500246</v>
      </c>
      <c r="F37" s="48">
        <f t="shared" si="2"/>
        <v>8500246</v>
      </c>
      <c r="G37" s="48">
        <f t="shared" si="2"/>
        <v>10463787</v>
      </c>
      <c r="H37" s="48">
        <f t="shared" si="2"/>
        <v>-1491360</v>
      </c>
      <c r="I37" s="48">
        <f t="shared" si="2"/>
        <v>778703</v>
      </c>
      <c r="J37" s="48">
        <f t="shared" si="2"/>
        <v>9751130</v>
      </c>
      <c r="K37" s="48">
        <f t="shared" si="2"/>
        <v>-3698509</v>
      </c>
      <c r="L37" s="48">
        <f t="shared" si="2"/>
        <v>-2345347</v>
      </c>
      <c r="M37" s="48">
        <f t="shared" si="2"/>
        <v>4176214</v>
      </c>
      <c r="N37" s="48">
        <f t="shared" si="2"/>
        <v>-1867642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7883488</v>
      </c>
      <c r="X37" s="48">
        <f>IF(F21=F35,0,X21-X35)</f>
        <v>4249854</v>
      </c>
      <c r="Y37" s="48">
        <f t="shared" si="2"/>
        <v>3633634</v>
      </c>
      <c r="Z37" s="49">
        <f>+IF(X37&lt;&gt;0,+(Y37/X37)*100,0)</f>
        <v>85.500207771843463</v>
      </c>
      <c r="AA37" s="46">
        <f>+AA21-AA35</f>
        <v>8500246</v>
      </c>
    </row>
    <row r="38" spans="1:27" ht="23.1" customHeight="1" x14ac:dyDescent="0.25">
      <c r="A38" s="50" t="s">
        <v>62</v>
      </c>
      <c r="B38" s="29" t="s">
        <v>32</v>
      </c>
      <c r="C38" s="6">
        <v>15824535</v>
      </c>
      <c r="D38" s="6"/>
      <c r="E38" s="7">
        <v>14489655</v>
      </c>
      <c r="F38" s="8">
        <v>14489655</v>
      </c>
      <c r="G38" s="8"/>
      <c r="H38" s="8"/>
      <c r="I38" s="8"/>
      <c r="J38" s="8"/>
      <c r="K38" s="8">
        <v>792391</v>
      </c>
      <c r="L38" s="8"/>
      <c r="M38" s="8">
        <v>4386347</v>
      </c>
      <c r="N38" s="8">
        <v>5178738</v>
      </c>
      <c r="O38" s="8"/>
      <c r="P38" s="8"/>
      <c r="Q38" s="8"/>
      <c r="R38" s="8"/>
      <c r="S38" s="8"/>
      <c r="T38" s="8"/>
      <c r="U38" s="8"/>
      <c r="V38" s="8"/>
      <c r="W38" s="8">
        <v>5178738</v>
      </c>
      <c r="X38" s="8">
        <v>7244826</v>
      </c>
      <c r="Y38" s="8">
        <v>-2066088</v>
      </c>
      <c r="Z38" s="2">
        <v>-28.518117619387962</v>
      </c>
      <c r="AA38" s="6">
        <v>14489655</v>
      </c>
    </row>
    <row r="39" spans="1:27" ht="57" customHeight="1" x14ac:dyDescent="0.25">
      <c r="A39" s="50" t="s">
        <v>63</v>
      </c>
      <c r="B39" s="29" t="s">
        <v>32</v>
      </c>
      <c r="C39" s="28">
        <v>2497265</v>
      </c>
      <c r="D39" s="28"/>
      <c r="E39" s="7"/>
      <c r="F39" s="26"/>
      <c r="G39" s="26"/>
      <c r="H39" s="26"/>
      <c r="I39" s="26"/>
      <c r="J39" s="26"/>
      <c r="K39" s="26"/>
      <c r="L39" s="26"/>
      <c r="M39" s="26">
        <v>182042</v>
      </c>
      <c r="N39" s="26">
        <v>182042</v>
      </c>
      <c r="O39" s="26"/>
      <c r="P39" s="26"/>
      <c r="Q39" s="26"/>
      <c r="R39" s="26"/>
      <c r="S39" s="26"/>
      <c r="T39" s="26"/>
      <c r="U39" s="26"/>
      <c r="V39" s="26"/>
      <c r="W39" s="26">
        <v>182042</v>
      </c>
      <c r="X39" s="26"/>
      <c r="Y39" s="26">
        <v>182042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27475935</v>
      </c>
      <c r="D41" s="56">
        <f>SUM(D37:D40)</f>
        <v>0</v>
      </c>
      <c r="E41" s="57">
        <f t="shared" si="3"/>
        <v>22989901</v>
      </c>
      <c r="F41" s="58">
        <f t="shared" si="3"/>
        <v>22989901</v>
      </c>
      <c r="G41" s="58">
        <f t="shared" si="3"/>
        <v>10463787</v>
      </c>
      <c r="H41" s="58">
        <f t="shared" si="3"/>
        <v>-1491360</v>
      </c>
      <c r="I41" s="58">
        <f t="shared" si="3"/>
        <v>778703</v>
      </c>
      <c r="J41" s="58">
        <f t="shared" si="3"/>
        <v>9751130</v>
      </c>
      <c r="K41" s="58">
        <f t="shared" si="3"/>
        <v>-2906118</v>
      </c>
      <c r="L41" s="58">
        <f t="shared" si="3"/>
        <v>-2345347</v>
      </c>
      <c r="M41" s="58">
        <f t="shared" si="3"/>
        <v>8744603</v>
      </c>
      <c r="N41" s="58">
        <f t="shared" si="3"/>
        <v>3493138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13244268</v>
      </c>
      <c r="X41" s="58">
        <f t="shared" si="3"/>
        <v>11494680</v>
      </c>
      <c r="Y41" s="58">
        <f t="shared" si="3"/>
        <v>1749588</v>
      </c>
      <c r="Z41" s="59">
        <f>+IF(X41&lt;&gt;0,+(Y41/X41)*100,0)</f>
        <v>15.220849993214253</v>
      </c>
      <c r="AA41" s="56">
        <f>SUM(AA37:AA40)</f>
        <v>22989901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27475935</v>
      </c>
      <c r="D43" s="64">
        <f>+D41-D42</f>
        <v>0</v>
      </c>
      <c r="E43" s="65">
        <f t="shared" si="4"/>
        <v>22989901</v>
      </c>
      <c r="F43" s="66">
        <f t="shared" si="4"/>
        <v>22989901</v>
      </c>
      <c r="G43" s="66">
        <f t="shared" si="4"/>
        <v>10463787</v>
      </c>
      <c r="H43" s="66">
        <f t="shared" si="4"/>
        <v>-1491360</v>
      </c>
      <c r="I43" s="66">
        <f t="shared" si="4"/>
        <v>778703</v>
      </c>
      <c r="J43" s="66">
        <f t="shared" si="4"/>
        <v>9751130</v>
      </c>
      <c r="K43" s="66">
        <f t="shared" si="4"/>
        <v>-2906118</v>
      </c>
      <c r="L43" s="66">
        <f t="shared" si="4"/>
        <v>-2345347</v>
      </c>
      <c r="M43" s="66">
        <f t="shared" si="4"/>
        <v>8744603</v>
      </c>
      <c r="N43" s="66">
        <f t="shared" si="4"/>
        <v>3493138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13244268</v>
      </c>
      <c r="X43" s="66">
        <f t="shared" si="4"/>
        <v>11494680</v>
      </c>
      <c r="Y43" s="66">
        <f t="shared" si="4"/>
        <v>1749588</v>
      </c>
      <c r="Z43" s="67">
        <f>+IF(X43&lt;&gt;0,+(Y43/X43)*100,0)</f>
        <v>15.220849993214253</v>
      </c>
      <c r="AA43" s="64">
        <f>+AA41-AA42</f>
        <v>22989901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27475935</v>
      </c>
      <c r="D45" s="56">
        <f>SUM(D43:D44)</f>
        <v>0</v>
      </c>
      <c r="E45" s="57">
        <f t="shared" si="5"/>
        <v>22989901</v>
      </c>
      <c r="F45" s="58">
        <f t="shared" si="5"/>
        <v>22989901</v>
      </c>
      <c r="G45" s="58">
        <f t="shared" si="5"/>
        <v>10463787</v>
      </c>
      <c r="H45" s="58">
        <f t="shared" si="5"/>
        <v>-1491360</v>
      </c>
      <c r="I45" s="58">
        <f t="shared" si="5"/>
        <v>778703</v>
      </c>
      <c r="J45" s="58">
        <f t="shared" si="5"/>
        <v>9751130</v>
      </c>
      <c r="K45" s="58">
        <f t="shared" si="5"/>
        <v>-2906118</v>
      </c>
      <c r="L45" s="58">
        <f t="shared" si="5"/>
        <v>-2345347</v>
      </c>
      <c r="M45" s="58">
        <f t="shared" si="5"/>
        <v>8744603</v>
      </c>
      <c r="N45" s="58">
        <f t="shared" si="5"/>
        <v>3493138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13244268</v>
      </c>
      <c r="X45" s="58">
        <f t="shared" si="5"/>
        <v>11494680</v>
      </c>
      <c r="Y45" s="58">
        <f t="shared" si="5"/>
        <v>1749588</v>
      </c>
      <c r="Z45" s="59">
        <f>+IF(X45&lt;&gt;0,+(Y45/X45)*100,0)</f>
        <v>15.220849993214253</v>
      </c>
      <c r="AA45" s="56">
        <f>SUM(AA43:AA44)</f>
        <v>22989901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27475935</v>
      </c>
      <c r="D47" s="71">
        <f>SUM(D45:D46)</f>
        <v>0</v>
      </c>
      <c r="E47" s="72">
        <f t="shared" si="6"/>
        <v>22989901</v>
      </c>
      <c r="F47" s="73">
        <f t="shared" si="6"/>
        <v>22989901</v>
      </c>
      <c r="G47" s="73">
        <f t="shared" si="6"/>
        <v>10463787</v>
      </c>
      <c r="H47" s="74">
        <f t="shared" si="6"/>
        <v>-1491360</v>
      </c>
      <c r="I47" s="74">
        <f t="shared" si="6"/>
        <v>778703</v>
      </c>
      <c r="J47" s="74">
        <f t="shared" si="6"/>
        <v>9751130</v>
      </c>
      <c r="K47" s="74">
        <f t="shared" si="6"/>
        <v>-2906118</v>
      </c>
      <c r="L47" s="74">
        <f t="shared" si="6"/>
        <v>-2345347</v>
      </c>
      <c r="M47" s="73">
        <f t="shared" si="6"/>
        <v>8744603</v>
      </c>
      <c r="N47" s="73">
        <f t="shared" si="6"/>
        <v>3493138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13244268</v>
      </c>
      <c r="X47" s="74">
        <f t="shared" si="6"/>
        <v>11494680</v>
      </c>
      <c r="Y47" s="74">
        <f t="shared" si="6"/>
        <v>1749588</v>
      </c>
      <c r="Z47" s="75">
        <f>+IF(X47&lt;&gt;0,+(Y47/X47)*100,0)</f>
        <v>15.220849993214253</v>
      </c>
      <c r="AA47" s="76">
        <f>SUM(AA45:AA46)</f>
        <v>22989901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31969621</v>
      </c>
      <c r="D8" s="6"/>
      <c r="E8" s="7">
        <v>34221590</v>
      </c>
      <c r="F8" s="8">
        <v>34221590</v>
      </c>
      <c r="G8" s="8">
        <v>2778405</v>
      </c>
      <c r="H8" s="8">
        <v>2764606</v>
      </c>
      <c r="I8" s="8">
        <v>2773393</v>
      </c>
      <c r="J8" s="8">
        <v>8316404</v>
      </c>
      <c r="K8" s="8">
        <v>2777887</v>
      </c>
      <c r="L8" s="8">
        <v>2775369</v>
      </c>
      <c r="M8" s="8">
        <v>2750137</v>
      </c>
      <c r="N8" s="8">
        <v>8303393</v>
      </c>
      <c r="O8" s="8"/>
      <c r="P8" s="8"/>
      <c r="Q8" s="8"/>
      <c r="R8" s="8"/>
      <c r="S8" s="8"/>
      <c r="T8" s="8"/>
      <c r="U8" s="8"/>
      <c r="V8" s="8"/>
      <c r="W8" s="8">
        <v>16619797</v>
      </c>
      <c r="X8" s="8">
        <v>17110782</v>
      </c>
      <c r="Y8" s="8">
        <v>-490985</v>
      </c>
      <c r="Z8" s="2">
        <v>-2.8694480474358213</v>
      </c>
      <c r="AA8" s="6">
        <v>34221590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3430625</v>
      </c>
      <c r="D13" s="6"/>
      <c r="E13" s="7">
        <v>2923730</v>
      </c>
      <c r="F13" s="8">
        <v>2923730</v>
      </c>
      <c r="G13" s="8">
        <v>343359</v>
      </c>
      <c r="H13" s="8">
        <v>313553</v>
      </c>
      <c r="I13" s="8">
        <v>347987</v>
      </c>
      <c r="J13" s="8">
        <v>1004899</v>
      </c>
      <c r="K13" s="8">
        <v>355646</v>
      </c>
      <c r="L13" s="8">
        <v>367848</v>
      </c>
      <c r="M13" s="8">
        <v>373860</v>
      </c>
      <c r="N13" s="8">
        <v>1097354</v>
      </c>
      <c r="O13" s="8"/>
      <c r="P13" s="8"/>
      <c r="Q13" s="8"/>
      <c r="R13" s="8"/>
      <c r="S13" s="8"/>
      <c r="T13" s="8"/>
      <c r="U13" s="8"/>
      <c r="V13" s="8"/>
      <c r="W13" s="8">
        <v>2102253</v>
      </c>
      <c r="X13" s="8">
        <v>1461864</v>
      </c>
      <c r="Y13" s="8">
        <v>640389</v>
      </c>
      <c r="Z13" s="2">
        <v>43.80633218958809</v>
      </c>
      <c r="AA13" s="6">
        <v>2923730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35400246</v>
      </c>
      <c r="D21" s="33">
        <f t="shared" si="0"/>
        <v>0</v>
      </c>
      <c r="E21" s="34">
        <f t="shared" si="0"/>
        <v>37145320</v>
      </c>
      <c r="F21" s="35">
        <f t="shared" si="0"/>
        <v>37145320</v>
      </c>
      <c r="G21" s="35">
        <f t="shared" si="0"/>
        <v>3121764</v>
      </c>
      <c r="H21" s="35">
        <f t="shared" si="0"/>
        <v>3078159</v>
      </c>
      <c r="I21" s="35">
        <f t="shared" si="0"/>
        <v>3121380</v>
      </c>
      <c r="J21" s="35">
        <f t="shared" si="0"/>
        <v>9321303</v>
      </c>
      <c r="K21" s="35">
        <f t="shared" si="0"/>
        <v>3133533</v>
      </c>
      <c r="L21" s="35">
        <f t="shared" si="0"/>
        <v>3143217</v>
      </c>
      <c r="M21" s="35">
        <f t="shared" si="0"/>
        <v>3123997</v>
      </c>
      <c r="N21" s="35">
        <f t="shared" si="0"/>
        <v>9400747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18722050</v>
      </c>
      <c r="X21" s="35">
        <f t="shared" si="0"/>
        <v>18572646</v>
      </c>
      <c r="Y21" s="35">
        <f t="shared" si="0"/>
        <v>149404</v>
      </c>
      <c r="Z21" s="36">
        <f>+IF(X21&lt;&gt;0,+(Y21/X21)*100,0)</f>
        <v>0.80443034342010289</v>
      </c>
      <c r="AA21" s="33">
        <f>SUM(AA5:AA20)</f>
        <v>37145320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7570376</v>
      </c>
      <c r="D24" s="6"/>
      <c r="E24" s="7">
        <v>7750513</v>
      </c>
      <c r="F24" s="8">
        <v>7750513</v>
      </c>
      <c r="G24" s="8">
        <v>488444</v>
      </c>
      <c r="H24" s="8">
        <v>527051</v>
      </c>
      <c r="I24" s="8">
        <v>543487</v>
      </c>
      <c r="J24" s="8">
        <v>1558982</v>
      </c>
      <c r="K24" s="8">
        <v>649402</v>
      </c>
      <c r="L24" s="8">
        <v>559330</v>
      </c>
      <c r="M24" s="8">
        <v>573733</v>
      </c>
      <c r="N24" s="8">
        <v>1782465</v>
      </c>
      <c r="O24" s="8"/>
      <c r="P24" s="8"/>
      <c r="Q24" s="8"/>
      <c r="R24" s="8"/>
      <c r="S24" s="8"/>
      <c r="T24" s="8"/>
      <c r="U24" s="8"/>
      <c r="V24" s="8"/>
      <c r="W24" s="8">
        <v>3341447</v>
      </c>
      <c r="X24" s="8">
        <v>3875304</v>
      </c>
      <c r="Y24" s="8">
        <v>-533857</v>
      </c>
      <c r="Z24" s="2">
        <v>-13.775874099167446</v>
      </c>
      <c r="AA24" s="6">
        <v>7750513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16411233</v>
      </c>
      <c r="D26" s="6"/>
      <c r="E26" s="7">
        <v>8306180</v>
      </c>
      <c r="F26" s="8">
        <v>8306180</v>
      </c>
      <c r="G26" s="8"/>
      <c r="H26" s="8"/>
      <c r="I26" s="8">
        <v>109385</v>
      </c>
      <c r="J26" s="8">
        <v>109385</v>
      </c>
      <c r="K26" s="8">
        <v>27549</v>
      </c>
      <c r="L26" s="8"/>
      <c r="M26" s="8"/>
      <c r="N26" s="8">
        <v>27549</v>
      </c>
      <c r="O26" s="8"/>
      <c r="P26" s="8"/>
      <c r="Q26" s="8"/>
      <c r="R26" s="8"/>
      <c r="S26" s="8"/>
      <c r="T26" s="8"/>
      <c r="U26" s="8"/>
      <c r="V26" s="8"/>
      <c r="W26" s="8">
        <v>136934</v>
      </c>
      <c r="X26" s="8">
        <v>4153092</v>
      </c>
      <c r="Y26" s="8">
        <v>-4016158</v>
      </c>
      <c r="Z26" s="2">
        <v>-96.702842123410704</v>
      </c>
      <c r="AA26" s="6">
        <v>8306180</v>
      </c>
    </row>
    <row r="27" spans="1:27" ht="13.5" x14ac:dyDescent="0.25">
      <c r="A27" s="25" t="s">
        <v>53</v>
      </c>
      <c r="B27" s="24" t="s">
        <v>32</v>
      </c>
      <c r="C27" s="6">
        <v>9235735</v>
      </c>
      <c r="D27" s="6"/>
      <c r="E27" s="7">
        <v>5793220</v>
      </c>
      <c r="F27" s="8">
        <v>5793220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2896626</v>
      </c>
      <c r="Y27" s="8">
        <v>-2896626</v>
      </c>
      <c r="Z27" s="2">
        <v>-100</v>
      </c>
      <c r="AA27" s="6">
        <v>5793220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456866</v>
      </c>
      <c r="D30" s="6"/>
      <c r="E30" s="7">
        <v>610000</v>
      </c>
      <c r="F30" s="8">
        <v>610000</v>
      </c>
      <c r="G30" s="8"/>
      <c r="H30" s="8">
        <v>11519</v>
      </c>
      <c r="I30" s="8">
        <v>80481</v>
      </c>
      <c r="J30" s="8">
        <v>92000</v>
      </c>
      <c r="K30" s="8">
        <v>11092</v>
      </c>
      <c r="L30" s="8">
        <v>50992</v>
      </c>
      <c r="M30" s="8">
        <v>780</v>
      </c>
      <c r="N30" s="8">
        <v>62864</v>
      </c>
      <c r="O30" s="8"/>
      <c r="P30" s="8"/>
      <c r="Q30" s="8"/>
      <c r="R30" s="8"/>
      <c r="S30" s="8"/>
      <c r="T30" s="8"/>
      <c r="U30" s="8"/>
      <c r="V30" s="8"/>
      <c r="W30" s="8">
        <v>154864</v>
      </c>
      <c r="X30" s="8">
        <v>305004</v>
      </c>
      <c r="Y30" s="8">
        <v>-150140</v>
      </c>
      <c r="Z30" s="2">
        <v>-49.225583926768174</v>
      </c>
      <c r="AA30" s="6">
        <v>610000</v>
      </c>
    </row>
    <row r="31" spans="1:27" ht="13.5" x14ac:dyDescent="0.25">
      <c r="A31" s="25" t="s">
        <v>57</v>
      </c>
      <c r="B31" s="24" t="s">
        <v>32</v>
      </c>
      <c r="C31" s="6">
        <v>18003279</v>
      </c>
      <c r="D31" s="6"/>
      <c r="E31" s="7">
        <v>18845000</v>
      </c>
      <c r="F31" s="8">
        <v>18845000</v>
      </c>
      <c r="G31" s="8"/>
      <c r="H31" s="8">
        <v>1673598</v>
      </c>
      <c r="I31" s="8">
        <v>2867854</v>
      </c>
      <c r="J31" s="8">
        <v>4541452</v>
      </c>
      <c r="K31" s="8">
        <v>1638150</v>
      </c>
      <c r="L31" s="8">
        <v>1749634</v>
      </c>
      <c r="M31" s="8">
        <v>1735570</v>
      </c>
      <c r="N31" s="8">
        <v>5123354</v>
      </c>
      <c r="O31" s="8"/>
      <c r="P31" s="8"/>
      <c r="Q31" s="8"/>
      <c r="R31" s="8"/>
      <c r="S31" s="8"/>
      <c r="T31" s="8"/>
      <c r="U31" s="8"/>
      <c r="V31" s="8"/>
      <c r="W31" s="8">
        <v>9664806</v>
      </c>
      <c r="X31" s="8">
        <v>9422508</v>
      </c>
      <c r="Y31" s="8">
        <v>242298</v>
      </c>
      <c r="Z31" s="2">
        <v>2.5714809687611835</v>
      </c>
      <c r="AA31" s="6">
        <v>18845000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463837</v>
      </c>
      <c r="D33" s="6"/>
      <c r="E33" s="7">
        <v>607010</v>
      </c>
      <c r="F33" s="8">
        <v>607010</v>
      </c>
      <c r="G33" s="8">
        <v>4075</v>
      </c>
      <c r="H33" s="8">
        <v>4699</v>
      </c>
      <c r="I33" s="8">
        <v>62783</v>
      </c>
      <c r="J33" s="8">
        <v>71557</v>
      </c>
      <c r="K33" s="8">
        <v>5567</v>
      </c>
      <c r="L33" s="8">
        <v>4744</v>
      </c>
      <c r="M33" s="8">
        <v>30806</v>
      </c>
      <c r="N33" s="8">
        <v>41117</v>
      </c>
      <c r="O33" s="8"/>
      <c r="P33" s="8"/>
      <c r="Q33" s="8"/>
      <c r="R33" s="8"/>
      <c r="S33" s="8"/>
      <c r="T33" s="8"/>
      <c r="U33" s="8"/>
      <c r="V33" s="8"/>
      <c r="W33" s="8">
        <v>112674</v>
      </c>
      <c r="X33" s="8">
        <v>303528</v>
      </c>
      <c r="Y33" s="8">
        <v>-190854</v>
      </c>
      <c r="Z33" s="2">
        <v>-62.878548272317545</v>
      </c>
      <c r="AA33" s="6">
        <v>607010</v>
      </c>
    </row>
    <row r="34" spans="1:27" ht="13.5" x14ac:dyDescent="0.25">
      <c r="A34" s="23" t="s">
        <v>59</v>
      </c>
      <c r="B34" s="29" t="s">
        <v>32</v>
      </c>
      <c r="C34" s="6">
        <v>3481741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55623067</v>
      </c>
      <c r="D35" s="33">
        <f>SUM(D24:D34)</f>
        <v>0</v>
      </c>
      <c r="E35" s="34">
        <f t="shared" si="1"/>
        <v>41911923</v>
      </c>
      <c r="F35" s="35">
        <f t="shared" si="1"/>
        <v>41911923</v>
      </c>
      <c r="G35" s="35">
        <f t="shared" si="1"/>
        <v>492519</v>
      </c>
      <c r="H35" s="35">
        <f t="shared" si="1"/>
        <v>2216867</v>
      </c>
      <c r="I35" s="35">
        <f t="shared" si="1"/>
        <v>3663990</v>
      </c>
      <c r="J35" s="35">
        <f t="shared" si="1"/>
        <v>6373376</v>
      </c>
      <c r="K35" s="35">
        <f t="shared" si="1"/>
        <v>2331760</v>
      </c>
      <c r="L35" s="35">
        <f t="shared" si="1"/>
        <v>2364700</v>
      </c>
      <c r="M35" s="35">
        <f t="shared" si="1"/>
        <v>2340889</v>
      </c>
      <c r="N35" s="35">
        <f t="shared" si="1"/>
        <v>7037349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13410725</v>
      </c>
      <c r="X35" s="35">
        <f t="shared" si="1"/>
        <v>20956062</v>
      </c>
      <c r="Y35" s="35">
        <f t="shared" si="1"/>
        <v>-7545337</v>
      </c>
      <c r="Z35" s="36">
        <f>+IF(X35&lt;&gt;0,+(Y35/X35)*100,0)</f>
        <v>-36.005510004694585</v>
      </c>
      <c r="AA35" s="33">
        <f>SUM(AA24:AA34)</f>
        <v>41911923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-20222821</v>
      </c>
      <c r="D37" s="46">
        <f>+D21-D35</f>
        <v>0</v>
      </c>
      <c r="E37" s="47">
        <f t="shared" si="2"/>
        <v>-4766603</v>
      </c>
      <c r="F37" s="48">
        <f t="shared" si="2"/>
        <v>-4766603</v>
      </c>
      <c r="G37" s="48">
        <f t="shared" si="2"/>
        <v>2629245</v>
      </c>
      <c r="H37" s="48">
        <f t="shared" si="2"/>
        <v>861292</v>
      </c>
      <c r="I37" s="48">
        <f t="shared" si="2"/>
        <v>-542610</v>
      </c>
      <c r="J37" s="48">
        <f t="shared" si="2"/>
        <v>2947927</v>
      </c>
      <c r="K37" s="48">
        <f t="shared" si="2"/>
        <v>801773</v>
      </c>
      <c r="L37" s="48">
        <f t="shared" si="2"/>
        <v>778517</v>
      </c>
      <c r="M37" s="48">
        <f t="shared" si="2"/>
        <v>783108</v>
      </c>
      <c r="N37" s="48">
        <f t="shared" si="2"/>
        <v>2363398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5311325</v>
      </c>
      <c r="X37" s="48">
        <f>IF(F21=F35,0,X21-X35)</f>
        <v>-2383416</v>
      </c>
      <c r="Y37" s="48">
        <f t="shared" si="2"/>
        <v>7694741</v>
      </c>
      <c r="Z37" s="49">
        <f>+IF(X37&lt;&gt;0,+(Y37/X37)*100,0)</f>
        <v>-322.84506775149617</v>
      </c>
      <c r="AA37" s="46">
        <f>+AA21-AA35</f>
        <v>-4766603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14668510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-5554311</v>
      </c>
      <c r="D41" s="56">
        <f>SUM(D37:D40)</f>
        <v>0</v>
      </c>
      <c r="E41" s="57">
        <f t="shared" si="3"/>
        <v>-4766603</v>
      </c>
      <c r="F41" s="58">
        <f t="shared" si="3"/>
        <v>-4766603</v>
      </c>
      <c r="G41" s="58">
        <f t="shared" si="3"/>
        <v>2629245</v>
      </c>
      <c r="H41" s="58">
        <f t="shared" si="3"/>
        <v>861292</v>
      </c>
      <c r="I41" s="58">
        <f t="shared" si="3"/>
        <v>-542610</v>
      </c>
      <c r="J41" s="58">
        <f t="shared" si="3"/>
        <v>2947927</v>
      </c>
      <c r="K41" s="58">
        <f t="shared" si="3"/>
        <v>801773</v>
      </c>
      <c r="L41" s="58">
        <f t="shared" si="3"/>
        <v>778517</v>
      </c>
      <c r="M41" s="58">
        <f t="shared" si="3"/>
        <v>783108</v>
      </c>
      <c r="N41" s="58">
        <f t="shared" si="3"/>
        <v>2363398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5311325</v>
      </c>
      <c r="X41" s="58">
        <f t="shared" si="3"/>
        <v>-2383416</v>
      </c>
      <c r="Y41" s="58">
        <f t="shared" si="3"/>
        <v>7694741</v>
      </c>
      <c r="Z41" s="59">
        <f>+IF(X41&lt;&gt;0,+(Y41/X41)*100,0)</f>
        <v>-322.84506775149617</v>
      </c>
      <c r="AA41" s="56">
        <f>SUM(AA37:AA40)</f>
        <v>-4766603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-5554311</v>
      </c>
      <c r="D43" s="64">
        <f>+D41-D42</f>
        <v>0</v>
      </c>
      <c r="E43" s="65">
        <f t="shared" si="4"/>
        <v>-4766603</v>
      </c>
      <c r="F43" s="66">
        <f t="shared" si="4"/>
        <v>-4766603</v>
      </c>
      <c r="G43" s="66">
        <f t="shared" si="4"/>
        <v>2629245</v>
      </c>
      <c r="H43" s="66">
        <f t="shared" si="4"/>
        <v>861292</v>
      </c>
      <c r="I43" s="66">
        <f t="shared" si="4"/>
        <v>-542610</v>
      </c>
      <c r="J43" s="66">
        <f t="shared" si="4"/>
        <v>2947927</v>
      </c>
      <c r="K43" s="66">
        <f t="shared" si="4"/>
        <v>801773</v>
      </c>
      <c r="L43" s="66">
        <f t="shared" si="4"/>
        <v>778517</v>
      </c>
      <c r="M43" s="66">
        <f t="shared" si="4"/>
        <v>783108</v>
      </c>
      <c r="N43" s="66">
        <f t="shared" si="4"/>
        <v>2363398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5311325</v>
      </c>
      <c r="X43" s="66">
        <f t="shared" si="4"/>
        <v>-2383416</v>
      </c>
      <c r="Y43" s="66">
        <f t="shared" si="4"/>
        <v>7694741</v>
      </c>
      <c r="Z43" s="67">
        <f>+IF(X43&lt;&gt;0,+(Y43/X43)*100,0)</f>
        <v>-322.84506775149617</v>
      </c>
      <c r="AA43" s="64">
        <f>+AA41-AA42</f>
        <v>-4766603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-5554311</v>
      </c>
      <c r="D45" s="56">
        <f>SUM(D43:D44)</f>
        <v>0</v>
      </c>
      <c r="E45" s="57">
        <f t="shared" si="5"/>
        <v>-4766603</v>
      </c>
      <c r="F45" s="58">
        <f t="shared" si="5"/>
        <v>-4766603</v>
      </c>
      <c r="G45" s="58">
        <f t="shared" si="5"/>
        <v>2629245</v>
      </c>
      <c r="H45" s="58">
        <f t="shared" si="5"/>
        <v>861292</v>
      </c>
      <c r="I45" s="58">
        <f t="shared" si="5"/>
        <v>-542610</v>
      </c>
      <c r="J45" s="58">
        <f t="shared" si="5"/>
        <v>2947927</v>
      </c>
      <c r="K45" s="58">
        <f t="shared" si="5"/>
        <v>801773</v>
      </c>
      <c r="L45" s="58">
        <f t="shared" si="5"/>
        <v>778517</v>
      </c>
      <c r="M45" s="58">
        <f t="shared" si="5"/>
        <v>783108</v>
      </c>
      <c r="N45" s="58">
        <f t="shared" si="5"/>
        <v>2363398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5311325</v>
      </c>
      <c r="X45" s="58">
        <f t="shared" si="5"/>
        <v>-2383416</v>
      </c>
      <c r="Y45" s="58">
        <f t="shared" si="5"/>
        <v>7694741</v>
      </c>
      <c r="Z45" s="59">
        <f>+IF(X45&lt;&gt;0,+(Y45/X45)*100,0)</f>
        <v>-322.84506775149617</v>
      </c>
      <c r="AA45" s="56">
        <f>SUM(AA43:AA44)</f>
        <v>-4766603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-5554311</v>
      </c>
      <c r="D47" s="71">
        <f>SUM(D45:D46)</f>
        <v>0</v>
      </c>
      <c r="E47" s="72">
        <f t="shared" si="6"/>
        <v>-4766603</v>
      </c>
      <c r="F47" s="73">
        <f t="shared" si="6"/>
        <v>-4766603</v>
      </c>
      <c r="G47" s="73">
        <f t="shared" si="6"/>
        <v>2629245</v>
      </c>
      <c r="H47" s="74">
        <f t="shared" si="6"/>
        <v>861292</v>
      </c>
      <c r="I47" s="74">
        <f t="shared" si="6"/>
        <v>-542610</v>
      </c>
      <c r="J47" s="74">
        <f t="shared" si="6"/>
        <v>2947927</v>
      </c>
      <c r="K47" s="74">
        <f t="shared" si="6"/>
        <v>801773</v>
      </c>
      <c r="L47" s="74">
        <f t="shared" si="6"/>
        <v>778517</v>
      </c>
      <c r="M47" s="73">
        <f t="shared" si="6"/>
        <v>783108</v>
      </c>
      <c r="N47" s="73">
        <f t="shared" si="6"/>
        <v>2363398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5311325</v>
      </c>
      <c r="X47" s="74">
        <f t="shared" si="6"/>
        <v>-2383416</v>
      </c>
      <c r="Y47" s="74">
        <f t="shared" si="6"/>
        <v>7694741</v>
      </c>
      <c r="Z47" s="75">
        <f>+IF(X47&lt;&gt;0,+(Y47/X47)*100,0)</f>
        <v>-322.84506775149617</v>
      </c>
      <c r="AA47" s="76">
        <f>SUM(AA45:AA46)</f>
        <v>-4766603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-8598783</v>
      </c>
      <c r="D6" s="6"/>
      <c r="E6" s="7">
        <v>-423676</v>
      </c>
      <c r="F6" s="8">
        <v>-423676</v>
      </c>
      <c r="G6" s="8">
        <v>-836083</v>
      </c>
      <c r="H6" s="8">
        <v>-915043</v>
      </c>
      <c r="I6" s="8">
        <v>-941083</v>
      </c>
      <c r="J6" s="8">
        <v>-2692209</v>
      </c>
      <c r="K6" s="8">
        <v>-641737</v>
      </c>
      <c r="L6" s="8">
        <v>-845790</v>
      </c>
      <c r="M6" s="8">
        <v>-1146175</v>
      </c>
      <c r="N6" s="8">
        <v>-2633702</v>
      </c>
      <c r="O6" s="8"/>
      <c r="P6" s="8"/>
      <c r="Q6" s="8"/>
      <c r="R6" s="8"/>
      <c r="S6" s="8"/>
      <c r="T6" s="8"/>
      <c r="U6" s="8"/>
      <c r="V6" s="8"/>
      <c r="W6" s="8">
        <v>-5325911</v>
      </c>
      <c r="X6" s="8">
        <v>-211842</v>
      </c>
      <c r="Y6" s="8">
        <v>-5114069</v>
      </c>
      <c r="Z6" s="2">
        <v>2414.095882780563</v>
      </c>
      <c r="AA6" s="6">
        <v>-423676</v>
      </c>
    </row>
    <row r="7" spans="1:27" ht="13.5" x14ac:dyDescent="0.25">
      <c r="A7" s="25" t="s">
        <v>35</v>
      </c>
      <c r="B7" s="24" t="s">
        <v>32</v>
      </c>
      <c r="C7" s="6">
        <v>204331</v>
      </c>
      <c r="D7" s="6"/>
      <c r="E7" s="7">
        <v>-193828</v>
      </c>
      <c r="F7" s="8">
        <v>-193828</v>
      </c>
      <c r="G7" s="8">
        <v>-152086</v>
      </c>
      <c r="H7" s="8">
        <v>-107464</v>
      </c>
      <c r="I7" s="8">
        <v>-108444</v>
      </c>
      <c r="J7" s="8">
        <v>-367994</v>
      </c>
      <c r="K7" s="8">
        <v>-108314</v>
      </c>
      <c r="L7" s="8">
        <v>-108392</v>
      </c>
      <c r="M7" s="8">
        <v>-108314</v>
      </c>
      <c r="N7" s="8">
        <v>-325020</v>
      </c>
      <c r="O7" s="8"/>
      <c r="P7" s="8"/>
      <c r="Q7" s="8"/>
      <c r="R7" s="8"/>
      <c r="S7" s="8"/>
      <c r="T7" s="8"/>
      <c r="U7" s="8"/>
      <c r="V7" s="8"/>
      <c r="W7" s="8">
        <v>-693014</v>
      </c>
      <c r="X7" s="8">
        <v>-96912</v>
      </c>
      <c r="Y7" s="8">
        <v>-596102</v>
      </c>
      <c r="Z7" s="2">
        <v>615.09616972098399</v>
      </c>
      <c r="AA7" s="6">
        <v>-193828</v>
      </c>
    </row>
    <row r="8" spans="1:27" ht="13.5" x14ac:dyDescent="0.25">
      <c r="A8" s="25" t="s">
        <v>36</v>
      </c>
      <c r="B8" s="24" t="s">
        <v>32</v>
      </c>
      <c r="C8" s="6">
        <v>211661420</v>
      </c>
      <c r="D8" s="6"/>
      <c r="E8" s="7">
        <v>238711883</v>
      </c>
      <c r="F8" s="8">
        <v>238711883</v>
      </c>
      <c r="G8" s="8">
        <v>16561089</v>
      </c>
      <c r="H8" s="8">
        <v>19171988</v>
      </c>
      <c r="I8" s="8">
        <v>19296497</v>
      </c>
      <c r="J8" s="8">
        <v>55029574</v>
      </c>
      <c r="K8" s="8">
        <v>18193137</v>
      </c>
      <c r="L8" s="8">
        <v>20492562</v>
      </c>
      <c r="M8" s="8">
        <v>20748426</v>
      </c>
      <c r="N8" s="8">
        <v>59434125</v>
      </c>
      <c r="O8" s="8"/>
      <c r="P8" s="8"/>
      <c r="Q8" s="8"/>
      <c r="R8" s="8"/>
      <c r="S8" s="8"/>
      <c r="T8" s="8"/>
      <c r="U8" s="8"/>
      <c r="V8" s="8"/>
      <c r="W8" s="8">
        <v>114463699</v>
      </c>
      <c r="X8" s="8">
        <v>119355942</v>
      </c>
      <c r="Y8" s="8">
        <v>-4892243</v>
      </c>
      <c r="Z8" s="2">
        <v>-4.0988684082439732</v>
      </c>
      <c r="AA8" s="6">
        <v>238711883</v>
      </c>
    </row>
    <row r="9" spans="1:27" ht="13.5" x14ac:dyDescent="0.25">
      <c r="A9" s="25" t="s">
        <v>37</v>
      </c>
      <c r="B9" s="24" t="s">
        <v>32</v>
      </c>
      <c r="C9" s="6">
        <v>-110184</v>
      </c>
      <c r="D9" s="6"/>
      <c r="E9" s="7">
        <v>-68833</v>
      </c>
      <c r="F9" s="8">
        <v>-68833</v>
      </c>
      <c r="G9" s="8">
        <v>-9536</v>
      </c>
      <c r="H9" s="8">
        <v>-9536</v>
      </c>
      <c r="I9" s="8">
        <v>-9536</v>
      </c>
      <c r="J9" s="8">
        <v>-28608</v>
      </c>
      <c r="K9" s="8">
        <v>-9536</v>
      </c>
      <c r="L9" s="8">
        <v>-9536</v>
      </c>
      <c r="M9" s="8">
        <v>72180</v>
      </c>
      <c r="N9" s="8">
        <v>53108</v>
      </c>
      <c r="O9" s="8"/>
      <c r="P9" s="8"/>
      <c r="Q9" s="8"/>
      <c r="R9" s="8"/>
      <c r="S9" s="8"/>
      <c r="T9" s="8"/>
      <c r="U9" s="8"/>
      <c r="V9" s="8"/>
      <c r="W9" s="8">
        <v>24500</v>
      </c>
      <c r="X9" s="8">
        <v>-34416</v>
      </c>
      <c r="Y9" s="8">
        <v>58916</v>
      </c>
      <c r="Z9" s="2">
        <v>-171.18781961878196</v>
      </c>
      <c r="AA9" s="6">
        <v>-68833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78212254</v>
      </c>
      <c r="D18" s="6"/>
      <c r="E18" s="7">
        <v>72129997</v>
      </c>
      <c r="F18" s="8">
        <v>72129997</v>
      </c>
      <c r="G18" s="8">
        <v>30053681</v>
      </c>
      <c r="H18" s="8"/>
      <c r="I18" s="8"/>
      <c r="J18" s="8">
        <v>30053681</v>
      </c>
      <c r="K18" s="8"/>
      <c r="L18" s="8"/>
      <c r="M18" s="8">
        <v>23730783</v>
      </c>
      <c r="N18" s="8">
        <v>23730783</v>
      </c>
      <c r="O18" s="8"/>
      <c r="P18" s="8"/>
      <c r="Q18" s="8"/>
      <c r="R18" s="8"/>
      <c r="S18" s="8"/>
      <c r="T18" s="8"/>
      <c r="U18" s="8"/>
      <c r="V18" s="8"/>
      <c r="W18" s="8">
        <v>53784464</v>
      </c>
      <c r="X18" s="8">
        <v>36064998</v>
      </c>
      <c r="Y18" s="8">
        <v>17719466</v>
      </c>
      <c r="Z18" s="2">
        <v>49.132031006905919</v>
      </c>
      <c r="AA18" s="6">
        <v>72129997</v>
      </c>
    </row>
    <row r="19" spans="1:27" ht="13.5" x14ac:dyDescent="0.25">
      <c r="A19" s="23" t="s">
        <v>46</v>
      </c>
      <c r="B19" s="29" t="s">
        <v>32</v>
      </c>
      <c r="C19" s="6">
        <v>108333</v>
      </c>
      <c r="D19" s="6"/>
      <c r="E19" s="7">
        <v>187591</v>
      </c>
      <c r="F19" s="26">
        <v>187591</v>
      </c>
      <c r="G19" s="26">
        <v>1038</v>
      </c>
      <c r="H19" s="26">
        <v>3255</v>
      </c>
      <c r="I19" s="26">
        <v>7499</v>
      </c>
      <c r="J19" s="26">
        <v>11792</v>
      </c>
      <c r="K19" s="26">
        <v>3404</v>
      </c>
      <c r="L19" s="26">
        <v>11751</v>
      </c>
      <c r="M19" s="26">
        <v>7864</v>
      </c>
      <c r="N19" s="26">
        <v>23019</v>
      </c>
      <c r="O19" s="26"/>
      <c r="P19" s="26"/>
      <c r="Q19" s="26"/>
      <c r="R19" s="26"/>
      <c r="S19" s="26"/>
      <c r="T19" s="26"/>
      <c r="U19" s="26"/>
      <c r="V19" s="26"/>
      <c r="W19" s="26">
        <v>34811</v>
      </c>
      <c r="X19" s="26">
        <v>93792</v>
      </c>
      <c r="Y19" s="26">
        <v>-58981</v>
      </c>
      <c r="Z19" s="27">
        <v>-62.884894234049817</v>
      </c>
      <c r="AA19" s="28">
        <v>187591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281477371</v>
      </c>
      <c r="D21" s="33">
        <f t="shared" si="0"/>
        <v>0</v>
      </c>
      <c r="E21" s="34">
        <f t="shared" si="0"/>
        <v>310343134</v>
      </c>
      <c r="F21" s="35">
        <f t="shared" si="0"/>
        <v>310343134</v>
      </c>
      <c r="G21" s="35">
        <f t="shared" si="0"/>
        <v>45618103</v>
      </c>
      <c r="H21" s="35">
        <f t="shared" si="0"/>
        <v>18143200</v>
      </c>
      <c r="I21" s="35">
        <f t="shared" si="0"/>
        <v>18244933</v>
      </c>
      <c r="J21" s="35">
        <f t="shared" si="0"/>
        <v>82006236</v>
      </c>
      <c r="K21" s="35">
        <f t="shared" si="0"/>
        <v>17436954</v>
      </c>
      <c r="L21" s="35">
        <f t="shared" si="0"/>
        <v>19540595</v>
      </c>
      <c r="M21" s="35">
        <f t="shared" si="0"/>
        <v>43304764</v>
      </c>
      <c r="N21" s="35">
        <f t="shared" si="0"/>
        <v>80282313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162288549</v>
      </c>
      <c r="X21" s="35">
        <f t="shared" si="0"/>
        <v>155171562</v>
      </c>
      <c r="Y21" s="35">
        <f t="shared" si="0"/>
        <v>7116987</v>
      </c>
      <c r="Z21" s="36">
        <f>+IF(X21&lt;&gt;0,+(Y21/X21)*100,0)</f>
        <v>4.5865279103138761</v>
      </c>
      <c r="AA21" s="33">
        <f>SUM(AA5:AA20)</f>
        <v>310343134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32591559</v>
      </c>
      <c r="D24" s="6"/>
      <c r="E24" s="7">
        <v>36437749</v>
      </c>
      <c r="F24" s="8">
        <v>36437749</v>
      </c>
      <c r="G24" s="8">
        <v>2582871</v>
      </c>
      <c r="H24" s="8">
        <v>2478273</v>
      </c>
      <c r="I24" s="8">
        <v>2777205</v>
      </c>
      <c r="J24" s="8">
        <v>7838349</v>
      </c>
      <c r="K24" s="8">
        <v>2910051</v>
      </c>
      <c r="L24" s="8">
        <v>3486850</v>
      </c>
      <c r="M24" s="8">
        <v>2843496</v>
      </c>
      <c r="N24" s="8">
        <v>9240397</v>
      </c>
      <c r="O24" s="8"/>
      <c r="P24" s="8"/>
      <c r="Q24" s="8"/>
      <c r="R24" s="8"/>
      <c r="S24" s="8"/>
      <c r="T24" s="8"/>
      <c r="U24" s="8"/>
      <c r="V24" s="8"/>
      <c r="W24" s="8">
        <v>17078746</v>
      </c>
      <c r="X24" s="8">
        <v>18218898</v>
      </c>
      <c r="Y24" s="8">
        <v>-1140152</v>
      </c>
      <c r="Z24" s="2">
        <v>-6.2580733477952402</v>
      </c>
      <c r="AA24" s="6">
        <v>36437749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55397250</v>
      </c>
      <c r="D26" s="6"/>
      <c r="E26" s="7">
        <v>23873932</v>
      </c>
      <c r="F26" s="8">
        <v>23873932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11936964</v>
      </c>
      <c r="Y26" s="8">
        <v>-11936964</v>
      </c>
      <c r="Z26" s="2">
        <v>-100</v>
      </c>
      <c r="AA26" s="6">
        <v>23873932</v>
      </c>
    </row>
    <row r="27" spans="1:27" ht="13.5" x14ac:dyDescent="0.25">
      <c r="A27" s="25" t="s">
        <v>53</v>
      </c>
      <c r="B27" s="24" t="s">
        <v>32</v>
      </c>
      <c r="C27" s="6">
        <v>1921288</v>
      </c>
      <c r="D27" s="6"/>
      <c r="E27" s="7">
        <v>36615283</v>
      </c>
      <c r="F27" s="8">
        <v>36615283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18307644</v>
      </c>
      <c r="Y27" s="8">
        <v>-18307644</v>
      </c>
      <c r="Z27" s="2">
        <v>-100</v>
      </c>
      <c r="AA27" s="6">
        <v>36615283</v>
      </c>
    </row>
    <row r="28" spans="1:27" ht="13.5" x14ac:dyDescent="0.25">
      <c r="A28" s="25" t="s">
        <v>54</v>
      </c>
      <c r="B28" s="24" t="s">
        <v>32</v>
      </c>
      <c r="C28" s="6">
        <v>725568</v>
      </c>
      <c r="D28" s="6"/>
      <c r="E28" s="7">
        <v>2044212</v>
      </c>
      <c r="F28" s="8">
        <v>2044212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1022106</v>
      </c>
      <c r="Y28" s="8">
        <v>-1022106</v>
      </c>
      <c r="Z28" s="2">
        <v>-100</v>
      </c>
      <c r="AA28" s="6">
        <v>2044212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615556</v>
      </c>
      <c r="F30" s="8">
        <v>615556</v>
      </c>
      <c r="G30" s="8"/>
      <c r="H30" s="8"/>
      <c r="I30" s="8"/>
      <c r="J30" s="8"/>
      <c r="K30" s="8"/>
      <c r="L30" s="8">
        <v>6555</v>
      </c>
      <c r="M30" s="8"/>
      <c r="N30" s="8">
        <v>6555</v>
      </c>
      <c r="O30" s="8"/>
      <c r="P30" s="8"/>
      <c r="Q30" s="8"/>
      <c r="R30" s="8"/>
      <c r="S30" s="8"/>
      <c r="T30" s="8"/>
      <c r="U30" s="8"/>
      <c r="V30" s="8"/>
      <c r="W30" s="8">
        <v>6555</v>
      </c>
      <c r="X30" s="8">
        <v>307782</v>
      </c>
      <c r="Y30" s="8">
        <v>-301227</v>
      </c>
      <c r="Z30" s="2">
        <v>-97.870245823342501</v>
      </c>
      <c r="AA30" s="6">
        <v>615556</v>
      </c>
    </row>
    <row r="31" spans="1:27" ht="13.5" x14ac:dyDescent="0.25">
      <c r="A31" s="25" t="s">
        <v>57</v>
      </c>
      <c r="B31" s="24" t="s">
        <v>32</v>
      </c>
      <c r="C31" s="6">
        <v>65057259</v>
      </c>
      <c r="D31" s="6"/>
      <c r="E31" s="7">
        <v>38006810</v>
      </c>
      <c r="F31" s="8">
        <v>38006810</v>
      </c>
      <c r="G31" s="8">
        <v>17592</v>
      </c>
      <c r="H31" s="8">
        <v>1320056</v>
      </c>
      <c r="I31" s="8">
        <v>8200189</v>
      </c>
      <c r="J31" s="8">
        <v>9537837</v>
      </c>
      <c r="K31" s="8">
        <v>6407211</v>
      </c>
      <c r="L31" s="8">
        <v>6836129</v>
      </c>
      <c r="M31" s="8">
        <v>35112</v>
      </c>
      <c r="N31" s="8">
        <v>13278452</v>
      </c>
      <c r="O31" s="8"/>
      <c r="P31" s="8"/>
      <c r="Q31" s="8"/>
      <c r="R31" s="8"/>
      <c r="S31" s="8"/>
      <c r="T31" s="8"/>
      <c r="U31" s="8"/>
      <c r="V31" s="8"/>
      <c r="W31" s="8">
        <v>22816289</v>
      </c>
      <c r="X31" s="8">
        <v>19003404</v>
      </c>
      <c r="Y31" s="8">
        <v>3812885</v>
      </c>
      <c r="Z31" s="2">
        <v>20.064221125857241</v>
      </c>
      <c r="AA31" s="6">
        <v>38006810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5156203</v>
      </c>
      <c r="D33" s="6"/>
      <c r="E33" s="7">
        <v>15481611</v>
      </c>
      <c r="F33" s="8">
        <v>15481611</v>
      </c>
      <c r="G33" s="8">
        <v>885612</v>
      </c>
      <c r="H33" s="8">
        <v>1297855</v>
      </c>
      <c r="I33" s="8">
        <v>1911610</v>
      </c>
      <c r="J33" s="8">
        <v>4095077</v>
      </c>
      <c r="K33" s="8">
        <v>1370063</v>
      </c>
      <c r="L33" s="8">
        <v>1300316</v>
      </c>
      <c r="M33" s="8">
        <v>895093</v>
      </c>
      <c r="N33" s="8">
        <v>3565472</v>
      </c>
      <c r="O33" s="8"/>
      <c r="P33" s="8"/>
      <c r="Q33" s="8"/>
      <c r="R33" s="8"/>
      <c r="S33" s="8"/>
      <c r="T33" s="8"/>
      <c r="U33" s="8"/>
      <c r="V33" s="8"/>
      <c r="W33" s="8">
        <v>7660549</v>
      </c>
      <c r="X33" s="8">
        <v>7740822</v>
      </c>
      <c r="Y33" s="8">
        <v>-80273</v>
      </c>
      <c r="Z33" s="2">
        <v>-1.0370087311140859</v>
      </c>
      <c r="AA33" s="6">
        <v>15481611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160849127</v>
      </c>
      <c r="D35" s="33">
        <f>SUM(D24:D34)</f>
        <v>0</v>
      </c>
      <c r="E35" s="34">
        <f t="shared" si="1"/>
        <v>153075153</v>
      </c>
      <c r="F35" s="35">
        <f t="shared" si="1"/>
        <v>153075153</v>
      </c>
      <c r="G35" s="35">
        <f t="shared" si="1"/>
        <v>3486075</v>
      </c>
      <c r="H35" s="35">
        <f t="shared" si="1"/>
        <v>5096184</v>
      </c>
      <c r="I35" s="35">
        <f t="shared" si="1"/>
        <v>12889004</v>
      </c>
      <c r="J35" s="35">
        <f t="shared" si="1"/>
        <v>21471263</v>
      </c>
      <c r="K35" s="35">
        <f t="shared" si="1"/>
        <v>10687325</v>
      </c>
      <c r="L35" s="35">
        <f t="shared" si="1"/>
        <v>11629850</v>
      </c>
      <c r="M35" s="35">
        <f t="shared" si="1"/>
        <v>3773701</v>
      </c>
      <c r="N35" s="35">
        <f t="shared" si="1"/>
        <v>26090876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47562139</v>
      </c>
      <c r="X35" s="35">
        <f t="shared" si="1"/>
        <v>76537620</v>
      </c>
      <c r="Y35" s="35">
        <f t="shared" si="1"/>
        <v>-28975481</v>
      </c>
      <c r="Z35" s="36">
        <f>+IF(X35&lt;&gt;0,+(Y35/X35)*100,0)</f>
        <v>-37.857828607683388</v>
      </c>
      <c r="AA35" s="33">
        <f>SUM(AA24:AA34)</f>
        <v>153075153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120628244</v>
      </c>
      <c r="D37" s="46">
        <f>+D21-D35</f>
        <v>0</v>
      </c>
      <c r="E37" s="47">
        <f t="shared" si="2"/>
        <v>157267981</v>
      </c>
      <c r="F37" s="48">
        <f t="shared" si="2"/>
        <v>157267981</v>
      </c>
      <c r="G37" s="48">
        <f t="shared" si="2"/>
        <v>42132028</v>
      </c>
      <c r="H37" s="48">
        <f t="shared" si="2"/>
        <v>13047016</v>
      </c>
      <c r="I37" s="48">
        <f t="shared" si="2"/>
        <v>5355929</v>
      </c>
      <c r="J37" s="48">
        <f t="shared" si="2"/>
        <v>60534973</v>
      </c>
      <c r="K37" s="48">
        <f t="shared" si="2"/>
        <v>6749629</v>
      </c>
      <c r="L37" s="48">
        <f t="shared" si="2"/>
        <v>7910745</v>
      </c>
      <c r="M37" s="48">
        <f t="shared" si="2"/>
        <v>39531063</v>
      </c>
      <c r="N37" s="48">
        <f t="shared" si="2"/>
        <v>54191437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114726410</v>
      </c>
      <c r="X37" s="48">
        <f>IF(F21=F35,0,X21-X35)</f>
        <v>78633942</v>
      </c>
      <c r="Y37" s="48">
        <f t="shared" si="2"/>
        <v>36092468</v>
      </c>
      <c r="Z37" s="49">
        <f>+IF(X37&lt;&gt;0,+(Y37/X37)*100,0)</f>
        <v>45.899349672689688</v>
      </c>
      <c r="AA37" s="46">
        <f>+AA21-AA35</f>
        <v>157267981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120628244</v>
      </c>
      <c r="D41" s="56">
        <f>SUM(D37:D40)</f>
        <v>0</v>
      </c>
      <c r="E41" s="57">
        <f t="shared" si="3"/>
        <v>157267981</v>
      </c>
      <c r="F41" s="58">
        <f t="shared" si="3"/>
        <v>157267981</v>
      </c>
      <c r="G41" s="58">
        <f t="shared" si="3"/>
        <v>42132028</v>
      </c>
      <c r="H41" s="58">
        <f t="shared" si="3"/>
        <v>13047016</v>
      </c>
      <c r="I41" s="58">
        <f t="shared" si="3"/>
        <v>5355929</v>
      </c>
      <c r="J41" s="58">
        <f t="shared" si="3"/>
        <v>60534973</v>
      </c>
      <c r="K41" s="58">
        <f t="shared" si="3"/>
        <v>6749629</v>
      </c>
      <c r="L41" s="58">
        <f t="shared" si="3"/>
        <v>7910745</v>
      </c>
      <c r="M41" s="58">
        <f t="shared" si="3"/>
        <v>39531063</v>
      </c>
      <c r="N41" s="58">
        <f t="shared" si="3"/>
        <v>54191437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114726410</v>
      </c>
      <c r="X41" s="58">
        <f t="shared" si="3"/>
        <v>78633942</v>
      </c>
      <c r="Y41" s="58">
        <f t="shared" si="3"/>
        <v>36092468</v>
      </c>
      <c r="Z41" s="59">
        <f>+IF(X41&lt;&gt;0,+(Y41/X41)*100,0)</f>
        <v>45.899349672689688</v>
      </c>
      <c r="AA41" s="56">
        <f>SUM(AA37:AA40)</f>
        <v>157267981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120628244</v>
      </c>
      <c r="D43" s="64">
        <f>+D41-D42</f>
        <v>0</v>
      </c>
      <c r="E43" s="65">
        <f t="shared" si="4"/>
        <v>157267981</v>
      </c>
      <c r="F43" s="66">
        <f t="shared" si="4"/>
        <v>157267981</v>
      </c>
      <c r="G43" s="66">
        <f t="shared" si="4"/>
        <v>42132028</v>
      </c>
      <c r="H43" s="66">
        <f t="shared" si="4"/>
        <v>13047016</v>
      </c>
      <c r="I43" s="66">
        <f t="shared" si="4"/>
        <v>5355929</v>
      </c>
      <c r="J43" s="66">
        <f t="shared" si="4"/>
        <v>60534973</v>
      </c>
      <c r="K43" s="66">
        <f t="shared" si="4"/>
        <v>6749629</v>
      </c>
      <c r="L43" s="66">
        <f t="shared" si="4"/>
        <v>7910745</v>
      </c>
      <c r="M43" s="66">
        <f t="shared" si="4"/>
        <v>39531063</v>
      </c>
      <c r="N43" s="66">
        <f t="shared" si="4"/>
        <v>54191437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114726410</v>
      </c>
      <c r="X43" s="66">
        <f t="shared" si="4"/>
        <v>78633942</v>
      </c>
      <c r="Y43" s="66">
        <f t="shared" si="4"/>
        <v>36092468</v>
      </c>
      <c r="Z43" s="67">
        <f>+IF(X43&lt;&gt;0,+(Y43/X43)*100,0)</f>
        <v>45.899349672689688</v>
      </c>
      <c r="AA43" s="64">
        <f>+AA41-AA42</f>
        <v>157267981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120628244</v>
      </c>
      <c r="D45" s="56">
        <f>SUM(D43:D44)</f>
        <v>0</v>
      </c>
      <c r="E45" s="57">
        <f t="shared" si="5"/>
        <v>157267981</v>
      </c>
      <c r="F45" s="58">
        <f t="shared" si="5"/>
        <v>157267981</v>
      </c>
      <c r="G45" s="58">
        <f t="shared" si="5"/>
        <v>42132028</v>
      </c>
      <c r="H45" s="58">
        <f t="shared" si="5"/>
        <v>13047016</v>
      </c>
      <c r="I45" s="58">
        <f t="shared" si="5"/>
        <v>5355929</v>
      </c>
      <c r="J45" s="58">
        <f t="shared" si="5"/>
        <v>60534973</v>
      </c>
      <c r="K45" s="58">
        <f t="shared" si="5"/>
        <v>6749629</v>
      </c>
      <c r="L45" s="58">
        <f t="shared" si="5"/>
        <v>7910745</v>
      </c>
      <c r="M45" s="58">
        <f t="shared" si="5"/>
        <v>39531063</v>
      </c>
      <c r="N45" s="58">
        <f t="shared" si="5"/>
        <v>54191437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114726410</v>
      </c>
      <c r="X45" s="58">
        <f t="shared" si="5"/>
        <v>78633942</v>
      </c>
      <c r="Y45" s="58">
        <f t="shared" si="5"/>
        <v>36092468</v>
      </c>
      <c r="Z45" s="59">
        <f>+IF(X45&lt;&gt;0,+(Y45/X45)*100,0)</f>
        <v>45.899349672689688</v>
      </c>
      <c r="AA45" s="56">
        <f>SUM(AA43:AA44)</f>
        <v>157267981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120628244</v>
      </c>
      <c r="D47" s="71">
        <f>SUM(D45:D46)</f>
        <v>0</v>
      </c>
      <c r="E47" s="72">
        <f t="shared" si="6"/>
        <v>157267981</v>
      </c>
      <c r="F47" s="73">
        <f t="shared" si="6"/>
        <v>157267981</v>
      </c>
      <c r="G47" s="73">
        <f t="shared" si="6"/>
        <v>42132028</v>
      </c>
      <c r="H47" s="74">
        <f t="shared" si="6"/>
        <v>13047016</v>
      </c>
      <c r="I47" s="74">
        <f t="shared" si="6"/>
        <v>5355929</v>
      </c>
      <c r="J47" s="74">
        <f t="shared" si="6"/>
        <v>60534973</v>
      </c>
      <c r="K47" s="74">
        <f t="shared" si="6"/>
        <v>6749629</v>
      </c>
      <c r="L47" s="74">
        <f t="shared" si="6"/>
        <v>7910745</v>
      </c>
      <c r="M47" s="73">
        <f t="shared" si="6"/>
        <v>39531063</v>
      </c>
      <c r="N47" s="73">
        <f t="shared" si="6"/>
        <v>54191437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114726410</v>
      </c>
      <c r="X47" s="74">
        <f t="shared" si="6"/>
        <v>78633942</v>
      </c>
      <c r="Y47" s="74">
        <f t="shared" si="6"/>
        <v>36092468</v>
      </c>
      <c r="Z47" s="75">
        <f>+IF(X47&lt;&gt;0,+(Y47/X47)*100,0)</f>
        <v>45.899349672689688</v>
      </c>
      <c r="AA47" s="76">
        <f>SUM(AA45:AA46)</f>
        <v>157267981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72106132</v>
      </c>
      <c r="F8" s="8">
        <v>72106132</v>
      </c>
      <c r="G8" s="8">
        <v>5861199</v>
      </c>
      <c r="H8" s="8">
        <v>6020290</v>
      </c>
      <c r="I8" s="8">
        <v>5882389</v>
      </c>
      <c r="J8" s="8">
        <v>17763878</v>
      </c>
      <c r="K8" s="8">
        <v>6217275</v>
      </c>
      <c r="L8" s="8">
        <v>5947667</v>
      </c>
      <c r="M8" s="8">
        <v>5891660</v>
      </c>
      <c r="N8" s="8">
        <v>18056602</v>
      </c>
      <c r="O8" s="8"/>
      <c r="P8" s="8"/>
      <c r="Q8" s="8"/>
      <c r="R8" s="8"/>
      <c r="S8" s="8"/>
      <c r="T8" s="8"/>
      <c r="U8" s="8"/>
      <c r="V8" s="8"/>
      <c r="W8" s="8">
        <v>35820480</v>
      </c>
      <c r="X8" s="8">
        <v>36053070</v>
      </c>
      <c r="Y8" s="8">
        <v>-232590</v>
      </c>
      <c r="Z8" s="2">
        <v>-0.64513230079990413</v>
      </c>
      <c r="AA8" s="6">
        <v>72106132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40</v>
      </c>
      <c r="F11" s="8">
        <v>40</v>
      </c>
      <c r="G11" s="8">
        <v>3</v>
      </c>
      <c r="H11" s="8">
        <v>3</v>
      </c>
      <c r="I11" s="8">
        <v>3</v>
      </c>
      <c r="J11" s="8">
        <v>9</v>
      </c>
      <c r="K11" s="8">
        <v>3</v>
      </c>
      <c r="L11" s="8">
        <v>3</v>
      </c>
      <c r="M11" s="8">
        <v>3</v>
      </c>
      <c r="N11" s="8">
        <v>9</v>
      </c>
      <c r="O11" s="8"/>
      <c r="P11" s="8"/>
      <c r="Q11" s="8"/>
      <c r="R11" s="8"/>
      <c r="S11" s="8"/>
      <c r="T11" s="8"/>
      <c r="U11" s="8"/>
      <c r="V11" s="8"/>
      <c r="W11" s="8">
        <v>18</v>
      </c>
      <c r="X11" s="8">
        <v>18</v>
      </c>
      <c r="Y11" s="8"/>
      <c r="Z11" s="2"/>
      <c r="AA11" s="6">
        <v>40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25421200</v>
      </c>
      <c r="F18" s="8">
        <v>25421200</v>
      </c>
      <c r="G18" s="8">
        <v>19155000</v>
      </c>
      <c r="H18" s="8"/>
      <c r="I18" s="8"/>
      <c r="J18" s="8">
        <v>19155000</v>
      </c>
      <c r="K18" s="8"/>
      <c r="L18" s="8"/>
      <c r="M18" s="8">
        <v>13454200</v>
      </c>
      <c r="N18" s="8">
        <v>13454200</v>
      </c>
      <c r="O18" s="8"/>
      <c r="P18" s="8"/>
      <c r="Q18" s="8"/>
      <c r="R18" s="8"/>
      <c r="S18" s="8"/>
      <c r="T18" s="8"/>
      <c r="U18" s="8"/>
      <c r="V18" s="8"/>
      <c r="W18" s="8">
        <v>32609200</v>
      </c>
      <c r="X18" s="8">
        <v>12710602</v>
      </c>
      <c r="Y18" s="8">
        <v>19898598</v>
      </c>
      <c r="Z18" s="2">
        <v>156.55118459377456</v>
      </c>
      <c r="AA18" s="6">
        <v>25421200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>
        <v>4388</v>
      </c>
      <c r="I19" s="26">
        <v>9697</v>
      </c>
      <c r="J19" s="26">
        <v>14085</v>
      </c>
      <c r="K19" s="26">
        <v>3127</v>
      </c>
      <c r="L19" s="26">
        <v>2455</v>
      </c>
      <c r="M19" s="26">
        <v>2565</v>
      </c>
      <c r="N19" s="26">
        <v>8147</v>
      </c>
      <c r="O19" s="26"/>
      <c r="P19" s="26"/>
      <c r="Q19" s="26"/>
      <c r="R19" s="26"/>
      <c r="S19" s="26"/>
      <c r="T19" s="26"/>
      <c r="U19" s="26"/>
      <c r="V19" s="26"/>
      <c r="W19" s="26">
        <v>22232</v>
      </c>
      <c r="X19" s="26"/>
      <c r="Y19" s="26">
        <v>22232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97527372</v>
      </c>
      <c r="F21" s="35">
        <f t="shared" si="0"/>
        <v>97527372</v>
      </c>
      <c r="G21" s="35">
        <f t="shared" si="0"/>
        <v>25016202</v>
      </c>
      <c r="H21" s="35">
        <f t="shared" si="0"/>
        <v>6024681</v>
      </c>
      <c r="I21" s="35">
        <f t="shared" si="0"/>
        <v>5892089</v>
      </c>
      <c r="J21" s="35">
        <f t="shared" si="0"/>
        <v>36932972</v>
      </c>
      <c r="K21" s="35">
        <f t="shared" si="0"/>
        <v>6220405</v>
      </c>
      <c r="L21" s="35">
        <f t="shared" si="0"/>
        <v>5950125</v>
      </c>
      <c r="M21" s="35">
        <f t="shared" si="0"/>
        <v>19348428</v>
      </c>
      <c r="N21" s="35">
        <f t="shared" si="0"/>
        <v>31518958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68451930</v>
      </c>
      <c r="X21" s="35">
        <f t="shared" si="0"/>
        <v>48763690</v>
      </c>
      <c r="Y21" s="35">
        <f t="shared" si="0"/>
        <v>19688240</v>
      </c>
      <c r="Z21" s="36">
        <f>+IF(X21&lt;&gt;0,+(Y21/X21)*100,0)</f>
        <v>40.374795262622662</v>
      </c>
      <c r="AA21" s="33">
        <f>SUM(AA5:AA20)</f>
        <v>97527372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23295515</v>
      </c>
      <c r="F26" s="8">
        <v>23295515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11647758</v>
      </c>
      <c r="Y26" s="8">
        <v>-11647758</v>
      </c>
      <c r="Z26" s="2">
        <v>-100</v>
      </c>
      <c r="AA26" s="6">
        <v>23295515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10900000</v>
      </c>
      <c r="F27" s="8">
        <v>10900000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5450000</v>
      </c>
      <c r="Y27" s="8">
        <v>-5450000</v>
      </c>
      <c r="Z27" s="2">
        <v>-100</v>
      </c>
      <c r="AA27" s="6">
        <v>10900000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3385416</v>
      </c>
      <c r="F30" s="8">
        <v>3385416</v>
      </c>
      <c r="G30" s="8"/>
      <c r="H30" s="8">
        <v>2086</v>
      </c>
      <c r="I30" s="8">
        <v>692</v>
      </c>
      <c r="J30" s="8">
        <v>2778</v>
      </c>
      <c r="K30" s="8">
        <v>5414</v>
      </c>
      <c r="L30" s="8">
        <v>1671</v>
      </c>
      <c r="M30" s="8"/>
      <c r="N30" s="8">
        <v>7085</v>
      </c>
      <c r="O30" s="8"/>
      <c r="P30" s="8"/>
      <c r="Q30" s="8"/>
      <c r="R30" s="8"/>
      <c r="S30" s="8"/>
      <c r="T30" s="8"/>
      <c r="U30" s="8"/>
      <c r="V30" s="8"/>
      <c r="W30" s="8">
        <v>9863</v>
      </c>
      <c r="X30" s="8">
        <v>1692708</v>
      </c>
      <c r="Y30" s="8">
        <v>-1682845</v>
      </c>
      <c r="Z30" s="2">
        <v>-99.417324192949991</v>
      </c>
      <c r="AA30" s="6">
        <v>3385416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9793882</v>
      </c>
      <c r="F31" s="8">
        <v>9793882</v>
      </c>
      <c r="G31" s="8">
        <v>25723</v>
      </c>
      <c r="H31" s="8">
        <v>392390</v>
      </c>
      <c r="I31" s="8">
        <v>80590</v>
      </c>
      <c r="J31" s="8">
        <v>498703</v>
      </c>
      <c r="K31" s="8">
        <v>61767</v>
      </c>
      <c r="L31" s="8">
        <v>245557</v>
      </c>
      <c r="M31" s="8">
        <v>832311</v>
      </c>
      <c r="N31" s="8">
        <v>1139635</v>
      </c>
      <c r="O31" s="8"/>
      <c r="P31" s="8"/>
      <c r="Q31" s="8"/>
      <c r="R31" s="8"/>
      <c r="S31" s="8"/>
      <c r="T31" s="8"/>
      <c r="U31" s="8"/>
      <c r="V31" s="8"/>
      <c r="W31" s="8">
        <v>1638338</v>
      </c>
      <c r="X31" s="8">
        <v>4896948</v>
      </c>
      <c r="Y31" s="8">
        <v>-3258610</v>
      </c>
      <c r="Z31" s="2">
        <v>-66.543692111903169</v>
      </c>
      <c r="AA31" s="6">
        <v>9793882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61000</v>
      </c>
      <c r="F33" s="8">
        <v>61000</v>
      </c>
      <c r="G33" s="8"/>
      <c r="H33" s="8"/>
      <c r="I33" s="8">
        <v>534</v>
      </c>
      <c r="J33" s="8">
        <v>534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534</v>
      </c>
      <c r="X33" s="8">
        <v>30498</v>
      </c>
      <c r="Y33" s="8">
        <v>-29964</v>
      </c>
      <c r="Z33" s="2">
        <v>-98.249065512492621</v>
      </c>
      <c r="AA33" s="6">
        <v>61000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47435813</v>
      </c>
      <c r="F35" s="35">
        <f t="shared" si="1"/>
        <v>47435813</v>
      </c>
      <c r="G35" s="35">
        <f t="shared" si="1"/>
        <v>25723</v>
      </c>
      <c r="H35" s="35">
        <f t="shared" si="1"/>
        <v>394476</v>
      </c>
      <c r="I35" s="35">
        <f t="shared" si="1"/>
        <v>81816</v>
      </c>
      <c r="J35" s="35">
        <f t="shared" si="1"/>
        <v>502015</v>
      </c>
      <c r="K35" s="35">
        <f t="shared" si="1"/>
        <v>67181</v>
      </c>
      <c r="L35" s="35">
        <f t="shared" si="1"/>
        <v>247228</v>
      </c>
      <c r="M35" s="35">
        <f t="shared" si="1"/>
        <v>832311</v>
      </c>
      <c r="N35" s="35">
        <f t="shared" si="1"/>
        <v>1146720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1648735</v>
      </c>
      <c r="X35" s="35">
        <f t="shared" si="1"/>
        <v>23717912</v>
      </c>
      <c r="Y35" s="35">
        <f t="shared" si="1"/>
        <v>-22069177</v>
      </c>
      <c r="Z35" s="36">
        <f>+IF(X35&lt;&gt;0,+(Y35/X35)*100,0)</f>
        <v>-93.048565995185413</v>
      </c>
      <c r="AA35" s="33">
        <f>SUM(AA24:AA34)</f>
        <v>47435813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50091559</v>
      </c>
      <c r="F37" s="48">
        <f t="shared" si="2"/>
        <v>50091559</v>
      </c>
      <c r="G37" s="48">
        <f t="shared" si="2"/>
        <v>24990479</v>
      </c>
      <c r="H37" s="48">
        <f t="shared" si="2"/>
        <v>5630205</v>
      </c>
      <c r="I37" s="48">
        <f t="shared" si="2"/>
        <v>5810273</v>
      </c>
      <c r="J37" s="48">
        <f t="shared" si="2"/>
        <v>36430957</v>
      </c>
      <c r="K37" s="48">
        <f t="shared" si="2"/>
        <v>6153224</v>
      </c>
      <c r="L37" s="48">
        <f t="shared" si="2"/>
        <v>5702897</v>
      </c>
      <c r="M37" s="48">
        <f t="shared" si="2"/>
        <v>18516117</v>
      </c>
      <c r="N37" s="48">
        <f t="shared" si="2"/>
        <v>30372238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66803195</v>
      </c>
      <c r="X37" s="48">
        <f>IF(F21=F35,0,X21-X35)</f>
        <v>25045778</v>
      </c>
      <c r="Y37" s="48">
        <f t="shared" si="2"/>
        <v>41757417</v>
      </c>
      <c r="Z37" s="49">
        <f>+IF(X37&lt;&gt;0,+(Y37/X37)*100,0)</f>
        <v>166.72437566123918</v>
      </c>
      <c r="AA37" s="46">
        <f>+AA21-AA35</f>
        <v>50091559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>
        <v>522</v>
      </c>
      <c r="L39" s="26">
        <v>1700</v>
      </c>
      <c r="M39" s="26"/>
      <c r="N39" s="26">
        <v>2222</v>
      </c>
      <c r="O39" s="26"/>
      <c r="P39" s="26"/>
      <c r="Q39" s="26"/>
      <c r="R39" s="26"/>
      <c r="S39" s="26"/>
      <c r="T39" s="26"/>
      <c r="U39" s="26"/>
      <c r="V39" s="26"/>
      <c r="W39" s="26">
        <v>2222</v>
      </c>
      <c r="X39" s="26"/>
      <c r="Y39" s="26">
        <v>2222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50091559</v>
      </c>
      <c r="F41" s="58">
        <f t="shared" si="3"/>
        <v>50091559</v>
      </c>
      <c r="G41" s="58">
        <f t="shared" si="3"/>
        <v>24990479</v>
      </c>
      <c r="H41" s="58">
        <f t="shared" si="3"/>
        <v>5630205</v>
      </c>
      <c r="I41" s="58">
        <f t="shared" si="3"/>
        <v>5810273</v>
      </c>
      <c r="J41" s="58">
        <f t="shared" si="3"/>
        <v>36430957</v>
      </c>
      <c r="K41" s="58">
        <f t="shared" si="3"/>
        <v>6153746</v>
      </c>
      <c r="L41" s="58">
        <f t="shared" si="3"/>
        <v>5704597</v>
      </c>
      <c r="M41" s="58">
        <f t="shared" si="3"/>
        <v>18516117</v>
      </c>
      <c r="N41" s="58">
        <f t="shared" si="3"/>
        <v>30374460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66805417</v>
      </c>
      <c r="X41" s="58">
        <f t="shared" si="3"/>
        <v>25045778</v>
      </c>
      <c r="Y41" s="58">
        <f t="shared" si="3"/>
        <v>41759639</v>
      </c>
      <c r="Z41" s="59">
        <f>+IF(X41&lt;&gt;0,+(Y41/X41)*100,0)</f>
        <v>166.73324741599163</v>
      </c>
      <c r="AA41" s="56">
        <f>SUM(AA37:AA40)</f>
        <v>50091559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50091559</v>
      </c>
      <c r="F43" s="66">
        <f t="shared" si="4"/>
        <v>50091559</v>
      </c>
      <c r="G43" s="66">
        <f t="shared" si="4"/>
        <v>24990479</v>
      </c>
      <c r="H43" s="66">
        <f t="shared" si="4"/>
        <v>5630205</v>
      </c>
      <c r="I43" s="66">
        <f t="shared" si="4"/>
        <v>5810273</v>
      </c>
      <c r="J43" s="66">
        <f t="shared" si="4"/>
        <v>36430957</v>
      </c>
      <c r="K43" s="66">
        <f t="shared" si="4"/>
        <v>6153746</v>
      </c>
      <c r="L43" s="66">
        <f t="shared" si="4"/>
        <v>5704597</v>
      </c>
      <c r="M43" s="66">
        <f t="shared" si="4"/>
        <v>18516117</v>
      </c>
      <c r="N43" s="66">
        <f t="shared" si="4"/>
        <v>30374460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66805417</v>
      </c>
      <c r="X43" s="66">
        <f t="shared" si="4"/>
        <v>25045778</v>
      </c>
      <c r="Y43" s="66">
        <f t="shared" si="4"/>
        <v>41759639</v>
      </c>
      <c r="Z43" s="67">
        <f>+IF(X43&lt;&gt;0,+(Y43/X43)*100,0)</f>
        <v>166.73324741599163</v>
      </c>
      <c r="AA43" s="64">
        <f>+AA41-AA42</f>
        <v>50091559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50091559</v>
      </c>
      <c r="F45" s="58">
        <f t="shared" si="5"/>
        <v>50091559</v>
      </c>
      <c r="G45" s="58">
        <f t="shared" si="5"/>
        <v>24990479</v>
      </c>
      <c r="H45" s="58">
        <f t="shared" si="5"/>
        <v>5630205</v>
      </c>
      <c r="I45" s="58">
        <f t="shared" si="5"/>
        <v>5810273</v>
      </c>
      <c r="J45" s="58">
        <f t="shared" si="5"/>
        <v>36430957</v>
      </c>
      <c r="K45" s="58">
        <f t="shared" si="5"/>
        <v>6153746</v>
      </c>
      <c r="L45" s="58">
        <f t="shared" si="5"/>
        <v>5704597</v>
      </c>
      <c r="M45" s="58">
        <f t="shared" si="5"/>
        <v>18516117</v>
      </c>
      <c r="N45" s="58">
        <f t="shared" si="5"/>
        <v>30374460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66805417</v>
      </c>
      <c r="X45" s="58">
        <f t="shared" si="5"/>
        <v>25045778</v>
      </c>
      <c r="Y45" s="58">
        <f t="shared" si="5"/>
        <v>41759639</v>
      </c>
      <c r="Z45" s="59">
        <f>+IF(X45&lt;&gt;0,+(Y45/X45)*100,0)</f>
        <v>166.73324741599163</v>
      </c>
      <c r="AA45" s="56">
        <f>SUM(AA43:AA44)</f>
        <v>50091559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50091559</v>
      </c>
      <c r="F47" s="73">
        <f t="shared" si="6"/>
        <v>50091559</v>
      </c>
      <c r="G47" s="73">
        <f t="shared" si="6"/>
        <v>24990479</v>
      </c>
      <c r="H47" s="74">
        <f t="shared" si="6"/>
        <v>5630205</v>
      </c>
      <c r="I47" s="74">
        <f t="shared" si="6"/>
        <v>5810273</v>
      </c>
      <c r="J47" s="74">
        <f t="shared" si="6"/>
        <v>36430957</v>
      </c>
      <c r="K47" s="74">
        <f t="shared" si="6"/>
        <v>6153746</v>
      </c>
      <c r="L47" s="74">
        <f t="shared" si="6"/>
        <v>5704597</v>
      </c>
      <c r="M47" s="73">
        <f t="shared" si="6"/>
        <v>18516117</v>
      </c>
      <c r="N47" s="73">
        <f t="shared" si="6"/>
        <v>30374460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66805417</v>
      </c>
      <c r="X47" s="74">
        <f t="shared" si="6"/>
        <v>25045778</v>
      </c>
      <c r="Y47" s="74">
        <f t="shared" si="6"/>
        <v>41759639</v>
      </c>
      <c r="Z47" s="75">
        <f>+IF(X47&lt;&gt;0,+(Y47/X47)*100,0)</f>
        <v>166.73324741599163</v>
      </c>
      <c r="AA47" s="76">
        <f>SUM(AA45:AA46)</f>
        <v>50091559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100040651</v>
      </c>
      <c r="D8" s="6"/>
      <c r="E8" s="7">
        <v>85224000</v>
      </c>
      <c r="F8" s="8">
        <v>85224000</v>
      </c>
      <c r="G8" s="8">
        <v>10607752</v>
      </c>
      <c r="H8" s="8">
        <v>10798822</v>
      </c>
      <c r="I8" s="8">
        <v>1999375</v>
      </c>
      <c r="J8" s="8">
        <v>23405949</v>
      </c>
      <c r="K8" s="8">
        <v>6395519</v>
      </c>
      <c r="L8" s="8">
        <v>9615445</v>
      </c>
      <c r="M8" s="8">
        <v>9107192</v>
      </c>
      <c r="N8" s="8">
        <v>25118156</v>
      </c>
      <c r="O8" s="8"/>
      <c r="P8" s="8"/>
      <c r="Q8" s="8"/>
      <c r="R8" s="8"/>
      <c r="S8" s="8"/>
      <c r="T8" s="8"/>
      <c r="U8" s="8"/>
      <c r="V8" s="8"/>
      <c r="W8" s="8">
        <v>48524105</v>
      </c>
      <c r="X8" s="8">
        <v>42612000</v>
      </c>
      <c r="Y8" s="8">
        <v>5912105</v>
      </c>
      <c r="Z8" s="2">
        <v>13.874272505397542</v>
      </c>
      <c r="AA8" s="6">
        <v>85224000</v>
      </c>
    </row>
    <row r="9" spans="1:27" ht="13.5" x14ac:dyDescent="0.25">
      <c r="A9" s="25" t="s">
        <v>37</v>
      </c>
      <c r="B9" s="24" t="s">
        <v>32</v>
      </c>
      <c r="C9" s="6">
        <v>3720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16878432</v>
      </c>
      <c r="D18" s="6"/>
      <c r="E18" s="7">
        <v>9080328</v>
      </c>
      <c r="F18" s="8">
        <v>9080328</v>
      </c>
      <c r="G18" s="8">
        <v>3783472</v>
      </c>
      <c r="H18" s="8"/>
      <c r="I18" s="8"/>
      <c r="J18" s="8">
        <v>3783472</v>
      </c>
      <c r="K18" s="8"/>
      <c r="L18" s="8"/>
      <c r="M18" s="8">
        <v>2932464</v>
      </c>
      <c r="N18" s="8">
        <v>2932464</v>
      </c>
      <c r="O18" s="8"/>
      <c r="P18" s="8"/>
      <c r="Q18" s="8"/>
      <c r="R18" s="8"/>
      <c r="S18" s="8"/>
      <c r="T18" s="8"/>
      <c r="U18" s="8"/>
      <c r="V18" s="8"/>
      <c r="W18" s="8">
        <v>6715936</v>
      </c>
      <c r="X18" s="8">
        <v>4540166</v>
      </c>
      <c r="Y18" s="8">
        <v>2175770</v>
      </c>
      <c r="Z18" s="2">
        <v>47.922697099621473</v>
      </c>
      <c r="AA18" s="6">
        <v>9080328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116922803</v>
      </c>
      <c r="D21" s="33">
        <f t="shared" si="0"/>
        <v>0</v>
      </c>
      <c r="E21" s="34">
        <f t="shared" si="0"/>
        <v>94304328</v>
      </c>
      <c r="F21" s="35">
        <f t="shared" si="0"/>
        <v>94304328</v>
      </c>
      <c r="G21" s="35">
        <f t="shared" si="0"/>
        <v>14391224</v>
      </c>
      <c r="H21" s="35">
        <f t="shared" si="0"/>
        <v>10798822</v>
      </c>
      <c r="I21" s="35">
        <f t="shared" si="0"/>
        <v>1999375</v>
      </c>
      <c r="J21" s="35">
        <f t="shared" si="0"/>
        <v>27189421</v>
      </c>
      <c r="K21" s="35">
        <f t="shared" si="0"/>
        <v>6395519</v>
      </c>
      <c r="L21" s="35">
        <f t="shared" si="0"/>
        <v>9615445</v>
      </c>
      <c r="M21" s="35">
        <f t="shared" si="0"/>
        <v>12039656</v>
      </c>
      <c r="N21" s="35">
        <f t="shared" si="0"/>
        <v>28050620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55240041</v>
      </c>
      <c r="X21" s="35">
        <f t="shared" si="0"/>
        <v>47152166</v>
      </c>
      <c r="Y21" s="35">
        <f t="shared" si="0"/>
        <v>8087875</v>
      </c>
      <c r="Z21" s="36">
        <f>+IF(X21&lt;&gt;0,+(Y21/X21)*100,0)</f>
        <v>17.152711500040105</v>
      </c>
      <c r="AA21" s="33">
        <f>SUM(AA5:AA20)</f>
        <v>94304328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14277081</v>
      </c>
      <c r="D24" s="6"/>
      <c r="E24" s="7">
        <v>15707530</v>
      </c>
      <c r="F24" s="8">
        <v>15707530</v>
      </c>
      <c r="G24" s="8">
        <v>-49943</v>
      </c>
      <c r="H24" s="8"/>
      <c r="I24" s="8"/>
      <c r="J24" s="8">
        <v>-49943</v>
      </c>
      <c r="K24" s="8"/>
      <c r="L24" s="8">
        <v>5061401</v>
      </c>
      <c r="M24" s="8">
        <v>1271471</v>
      </c>
      <c r="N24" s="8">
        <v>6332872</v>
      </c>
      <c r="O24" s="8"/>
      <c r="P24" s="8"/>
      <c r="Q24" s="8"/>
      <c r="R24" s="8"/>
      <c r="S24" s="8"/>
      <c r="T24" s="8"/>
      <c r="U24" s="8"/>
      <c r="V24" s="8"/>
      <c r="W24" s="8">
        <v>6282929</v>
      </c>
      <c r="X24" s="8">
        <v>7853811</v>
      </c>
      <c r="Y24" s="8">
        <v>-1570882</v>
      </c>
      <c r="Z24" s="2">
        <v>-20.001525374114554</v>
      </c>
      <c r="AA24" s="6">
        <v>15707530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23148891</v>
      </c>
      <c r="F27" s="8">
        <v>23148891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11574454</v>
      </c>
      <c r="Y27" s="8">
        <v>-11574454</v>
      </c>
      <c r="Z27" s="2">
        <v>-100</v>
      </c>
      <c r="AA27" s="6">
        <v>23148891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2696</v>
      </c>
      <c r="D30" s="6"/>
      <c r="E30" s="7">
        <v>10000</v>
      </c>
      <c r="F30" s="8">
        <v>10000</v>
      </c>
      <c r="G30" s="8"/>
      <c r="H30" s="8">
        <v>520</v>
      </c>
      <c r="I30" s="8"/>
      <c r="J30" s="8">
        <v>520</v>
      </c>
      <c r="K30" s="8">
        <v>679</v>
      </c>
      <c r="L30" s="8"/>
      <c r="M30" s="8"/>
      <c r="N30" s="8">
        <v>679</v>
      </c>
      <c r="O30" s="8"/>
      <c r="P30" s="8"/>
      <c r="Q30" s="8"/>
      <c r="R30" s="8"/>
      <c r="S30" s="8"/>
      <c r="T30" s="8"/>
      <c r="U30" s="8"/>
      <c r="V30" s="8"/>
      <c r="W30" s="8">
        <v>1199</v>
      </c>
      <c r="X30" s="8">
        <v>5000</v>
      </c>
      <c r="Y30" s="8">
        <v>-3801</v>
      </c>
      <c r="Z30" s="2">
        <v>-76.02</v>
      </c>
      <c r="AA30" s="6">
        <v>10000</v>
      </c>
    </row>
    <row r="31" spans="1:27" ht="13.5" x14ac:dyDescent="0.25">
      <c r="A31" s="25" t="s">
        <v>57</v>
      </c>
      <c r="B31" s="24" t="s">
        <v>32</v>
      </c>
      <c r="C31" s="6">
        <v>37332471</v>
      </c>
      <c r="D31" s="6"/>
      <c r="E31" s="7">
        <v>3687355</v>
      </c>
      <c r="F31" s="8">
        <v>3687355</v>
      </c>
      <c r="G31" s="8"/>
      <c r="H31" s="8">
        <v>1040666</v>
      </c>
      <c r="I31" s="8">
        <v>1765250</v>
      </c>
      <c r="J31" s="8">
        <v>2805916</v>
      </c>
      <c r="K31" s="8">
        <v>1388920</v>
      </c>
      <c r="L31" s="8">
        <v>497425</v>
      </c>
      <c r="M31" s="8"/>
      <c r="N31" s="8">
        <v>1886345</v>
      </c>
      <c r="O31" s="8"/>
      <c r="P31" s="8"/>
      <c r="Q31" s="8"/>
      <c r="R31" s="8"/>
      <c r="S31" s="8"/>
      <c r="T31" s="8"/>
      <c r="U31" s="8"/>
      <c r="V31" s="8"/>
      <c r="W31" s="8">
        <v>4692261</v>
      </c>
      <c r="X31" s="8">
        <v>1843683</v>
      </c>
      <c r="Y31" s="8">
        <v>2848578</v>
      </c>
      <c r="Z31" s="2">
        <v>154.504760308578</v>
      </c>
      <c r="AA31" s="6">
        <v>3687355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19685471</v>
      </c>
      <c r="D33" s="6"/>
      <c r="E33" s="7">
        <v>10092964</v>
      </c>
      <c r="F33" s="8">
        <v>10092964</v>
      </c>
      <c r="G33" s="8">
        <v>875488</v>
      </c>
      <c r="H33" s="8">
        <v>885862</v>
      </c>
      <c r="I33" s="8">
        <v>2057656</v>
      </c>
      <c r="J33" s="8">
        <v>3819006</v>
      </c>
      <c r="K33" s="8">
        <v>1811254</v>
      </c>
      <c r="L33" s="8">
        <v>1854400</v>
      </c>
      <c r="M33" s="8">
        <v>1823263</v>
      </c>
      <c r="N33" s="8">
        <v>5488917</v>
      </c>
      <c r="O33" s="8"/>
      <c r="P33" s="8"/>
      <c r="Q33" s="8"/>
      <c r="R33" s="8"/>
      <c r="S33" s="8"/>
      <c r="T33" s="8"/>
      <c r="U33" s="8"/>
      <c r="V33" s="8"/>
      <c r="W33" s="8">
        <v>9307923</v>
      </c>
      <c r="X33" s="8">
        <v>5046497</v>
      </c>
      <c r="Y33" s="8">
        <v>4261426</v>
      </c>
      <c r="Z33" s="2">
        <v>84.443248455314645</v>
      </c>
      <c r="AA33" s="6">
        <v>10092964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71297709</v>
      </c>
      <c r="D35" s="33">
        <f>SUM(D24:D34)</f>
        <v>0</v>
      </c>
      <c r="E35" s="34">
        <f t="shared" si="1"/>
        <v>52646740</v>
      </c>
      <c r="F35" s="35">
        <f t="shared" si="1"/>
        <v>52646740</v>
      </c>
      <c r="G35" s="35">
        <f t="shared" si="1"/>
        <v>825545</v>
      </c>
      <c r="H35" s="35">
        <f t="shared" si="1"/>
        <v>1927048</v>
      </c>
      <c r="I35" s="35">
        <f t="shared" si="1"/>
        <v>3822906</v>
      </c>
      <c r="J35" s="35">
        <f t="shared" si="1"/>
        <v>6575499</v>
      </c>
      <c r="K35" s="35">
        <f t="shared" si="1"/>
        <v>3200853</v>
      </c>
      <c r="L35" s="35">
        <f t="shared" si="1"/>
        <v>7413226</v>
      </c>
      <c r="M35" s="35">
        <f t="shared" si="1"/>
        <v>3094734</v>
      </c>
      <c r="N35" s="35">
        <f t="shared" si="1"/>
        <v>13708813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20284312</v>
      </c>
      <c r="X35" s="35">
        <f t="shared" si="1"/>
        <v>26323445</v>
      </c>
      <c r="Y35" s="35">
        <f t="shared" si="1"/>
        <v>-6039133</v>
      </c>
      <c r="Z35" s="36">
        <f>+IF(X35&lt;&gt;0,+(Y35/X35)*100,0)</f>
        <v>-22.942031333664723</v>
      </c>
      <c r="AA35" s="33">
        <f>SUM(AA24:AA34)</f>
        <v>52646740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45625094</v>
      </c>
      <c r="D37" s="46">
        <f>+D21-D35</f>
        <v>0</v>
      </c>
      <c r="E37" s="47">
        <f t="shared" si="2"/>
        <v>41657588</v>
      </c>
      <c r="F37" s="48">
        <f t="shared" si="2"/>
        <v>41657588</v>
      </c>
      <c r="G37" s="48">
        <f t="shared" si="2"/>
        <v>13565679</v>
      </c>
      <c r="H37" s="48">
        <f t="shared" si="2"/>
        <v>8871774</v>
      </c>
      <c r="I37" s="48">
        <f t="shared" si="2"/>
        <v>-1823531</v>
      </c>
      <c r="J37" s="48">
        <f t="shared" si="2"/>
        <v>20613922</v>
      </c>
      <c r="K37" s="48">
        <f t="shared" si="2"/>
        <v>3194666</v>
      </c>
      <c r="L37" s="48">
        <f t="shared" si="2"/>
        <v>2202219</v>
      </c>
      <c r="M37" s="48">
        <f t="shared" si="2"/>
        <v>8944922</v>
      </c>
      <c r="N37" s="48">
        <f t="shared" si="2"/>
        <v>14341807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34955729</v>
      </c>
      <c r="X37" s="48">
        <f>IF(F21=F35,0,X21-X35)</f>
        <v>20828721</v>
      </c>
      <c r="Y37" s="48">
        <f t="shared" si="2"/>
        <v>14127008</v>
      </c>
      <c r="Z37" s="49">
        <f>+IF(X37&lt;&gt;0,+(Y37/X37)*100,0)</f>
        <v>67.824654235850574</v>
      </c>
      <c r="AA37" s="46">
        <f>+AA21-AA35</f>
        <v>41657588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45625094</v>
      </c>
      <c r="D41" s="56">
        <f>SUM(D37:D40)</f>
        <v>0</v>
      </c>
      <c r="E41" s="57">
        <f t="shared" si="3"/>
        <v>41657588</v>
      </c>
      <c r="F41" s="58">
        <f t="shared" si="3"/>
        <v>41657588</v>
      </c>
      <c r="G41" s="58">
        <f t="shared" si="3"/>
        <v>13565679</v>
      </c>
      <c r="H41" s="58">
        <f t="shared" si="3"/>
        <v>8871774</v>
      </c>
      <c r="I41" s="58">
        <f t="shared" si="3"/>
        <v>-1823531</v>
      </c>
      <c r="J41" s="58">
        <f t="shared" si="3"/>
        <v>20613922</v>
      </c>
      <c r="K41" s="58">
        <f t="shared" si="3"/>
        <v>3194666</v>
      </c>
      <c r="L41" s="58">
        <f t="shared" si="3"/>
        <v>2202219</v>
      </c>
      <c r="M41" s="58">
        <f t="shared" si="3"/>
        <v>8944922</v>
      </c>
      <c r="N41" s="58">
        <f t="shared" si="3"/>
        <v>14341807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34955729</v>
      </c>
      <c r="X41" s="58">
        <f t="shared" si="3"/>
        <v>20828721</v>
      </c>
      <c r="Y41" s="58">
        <f t="shared" si="3"/>
        <v>14127008</v>
      </c>
      <c r="Z41" s="59">
        <f>+IF(X41&lt;&gt;0,+(Y41/X41)*100,0)</f>
        <v>67.824654235850574</v>
      </c>
      <c r="AA41" s="56">
        <f>SUM(AA37:AA40)</f>
        <v>41657588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45625094</v>
      </c>
      <c r="D43" s="64">
        <f>+D41-D42</f>
        <v>0</v>
      </c>
      <c r="E43" s="65">
        <f t="shared" si="4"/>
        <v>41657588</v>
      </c>
      <c r="F43" s="66">
        <f t="shared" si="4"/>
        <v>41657588</v>
      </c>
      <c r="G43" s="66">
        <f t="shared" si="4"/>
        <v>13565679</v>
      </c>
      <c r="H43" s="66">
        <f t="shared" si="4"/>
        <v>8871774</v>
      </c>
      <c r="I43" s="66">
        <f t="shared" si="4"/>
        <v>-1823531</v>
      </c>
      <c r="J43" s="66">
        <f t="shared" si="4"/>
        <v>20613922</v>
      </c>
      <c r="K43" s="66">
        <f t="shared" si="4"/>
        <v>3194666</v>
      </c>
      <c r="L43" s="66">
        <f t="shared" si="4"/>
        <v>2202219</v>
      </c>
      <c r="M43" s="66">
        <f t="shared" si="4"/>
        <v>8944922</v>
      </c>
      <c r="N43" s="66">
        <f t="shared" si="4"/>
        <v>14341807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34955729</v>
      </c>
      <c r="X43" s="66">
        <f t="shared" si="4"/>
        <v>20828721</v>
      </c>
      <c r="Y43" s="66">
        <f t="shared" si="4"/>
        <v>14127008</v>
      </c>
      <c r="Z43" s="67">
        <f>+IF(X43&lt;&gt;0,+(Y43/X43)*100,0)</f>
        <v>67.824654235850574</v>
      </c>
      <c r="AA43" s="64">
        <f>+AA41-AA42</f>
        <v>41657588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45625094</v>
      </c>
      <c r="D45" s="56">
        <f>SUM(D43:D44)</f>
        <v>0</v>
      </c>
      <c r="E45" s="57">
        <f t="shared" si="5"/>
        <v>41657588</v>
      </c>
      <c r="F45" s="58">
        <f t="shared" si="5"/>
        <v>41657588</v>
      </c>
      <c r="G45" s="58">
        <f t="shared" si="5"/>
        <v>13565679</v>
      </c>
      <c r="H45" s="58">
        <f t="shared" si="5"/>
        <v>8871774</v>
      </c>
      <c r="I45" s="58">
        <f t="shared" si="5"/>
        <v>-1823531</v>
      </c>
      <c r="J45" s="58">
        <f t="shared" si="5"/>
        <v>20613922</v>
      </c>
      <c r="K45" s="58">
        <f t="shared" si="5"/>
        <v>3194666</v>
      </c>
      <c r="L45" s="58">
        <f t="shared" si="5"/>
        <v>2202219</v>
      </c>
      <c r="M45" s="58">
        <f t="shared" si="5"/>
        <v>8944922</v>
      </c>
      <c r="N45" s="58">
        <f t="shared" si="5"/>
        <v>14341807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34955729</v>
      </c>
      <c r="X45" s="58">
        <f t="shared" si="5"/>
        <v>20828721</v>
      </c>
      <c r="Y45" s="58">
        <f t="shared" si="5"/>
        <v>14127008</v>
      </c>
      <c r="Z45" s="59">
        <f>+IF(X45&lt;&gt;0,+(Y45/X45)*100,0)</f>
        <v>67.824654235850574</v>
      </c>
      <c r="AA45" s="56">
        <f>SUM(AA43:AA44)</f>
        <v>41657588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45625094</v>
      </c>
      <c r="D47" s="71">
        <f>SUM(D45:D46)</f>
        <v>0</v>
      </c>
      <c r="E47" s="72">
        <f t="shared" si="6"/>
        <v>41657588</v>
      </c>
      <c r="F47" s="73">
        <f t="shared" si="6"/>
        <v>41657588</v>
      </c>
      <c r="G47" s="73">
        <f t="shared" si="6"/>
        <v>13565679</v>
      </c>
      <c r="H47" s="74">
        <f t="shared" si="6"/>
        <v>8871774</v>
      </c>
      <c r="I47" s="74">
        <f t="shared" si="6"/>
        <v>-1823531</v>
      </c>
      <c r="J47" s="74">
        <f t="shared" si="6"/>
        <v>20613922</v>
      </c>
      <c r="K47" s="74">
        <f t="shared" si="6"/>
        <v>3194666</v>
      </c>
      <c r="L47" s="74">
        <f t="shared" si="6"/>
        <v>2202219</v>
      </c>
      <c r="M47" s="73">
        <f t="shared" si="6"/>
        <v>8944922</v>
      </c>
      <c r="N47" s="73">
        <f t="shared" si="6"/>
        <v>14341807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34955729</v>
      </c>
      <c r="X47" s="74">
        <f t="shared" si="6"/>
        <v>20828721</v>
      </c>
      <c r="Y47" s="74">
        <f t="shared" si="6"/>
        <v>14127008</v>
      </c>
      <c r="Z47" s="75">
        <f>+IF(X47&lt;&gt;0,+(Y47/X47)*100,0)</f>
        <v>67.824654235850574</v>
      </c>
      <c r="AA47" s="76">
        <f>SUM(AA45:AA46)</f>
        <v>41657588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1C65942-06B9-48B6-956E-89038256818D}"/>
</file>

<file path=customXml/itemProps2.xml><?xml version="1.0" encoding="utf-8"?>
<ds:datastoreItem xmlns:ds="http://schemas.openxmlformats.org/officeDocument/2006/customXml" ds:itemID="{95E9FBD6-0EAB-4EA1-A8CF-C4FD1AFCEF60}"/>
</file>

<file path=customXml/itemProps3.xml><?xml version="1.0" encoding="utf-8"?>
<ds:datastoreItem xmlns:ds="http://schemas.openxmlformats.org/officeDocument/2006/customXml" ds:itemID="{909EB427-2613-4EE1-8707-CA87FE040E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2022-03-10T09:55:00Z</dcterms:created>
  <dcterms:modified xsi:type="dcterms:W3CDTF">2022-03-10T10:02:00Z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